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15" windowHeight="11820"/>
  </bookViews>
  <sheets>
    <sheet name="RESUMEN" sheetId="6" r:id="rId1"/>
    <sheet name="P7" sheetId="1" r:id="rId2"/>
    <sheet name="P6" sheetId="2" r:id="rId3"/>
    <sheet name="P5" sheetId="3" r:id="rId4"/>
    <sheet name="P1" sheetId="4" r:id="rId5"/>
    <sheet name="P2" sheetId="5" r:id="rId6"/>
  </sheets>
  <calcPr calcId="124519"/>
</workbook>
</file>

<file path=xl/calcChain.xml><?xml version="1.0" encoding="utf-8"?>
<calcChain xmlns="http://schemas.openxmlformats.org/spreadsheetml/2006/main">
  <c r="G23" i="6"/>
  <c r="G18"/>
</calcChain>
</file>

<file path=xl/sharedStrings.xml><?xml version="1.0" encoding="utf-8"?>
<sst xmlns="http://schemas.openxmlformats.org/spreadsheetml/2006/main" count="657" uniqueCount="180">
  <si>
    <t>F - DIG</t>
  </si>
  <si>
    <t>ENCUESTA NACIONAL DE SALUD Y NUTRICIÓN ENSANUT - 2018 2019</t>
  </si>
  <si>
    <t>FORMULARIO DE REGISTRO DE NOVEDADES DE DIGITACIÓN</t>
  </si>
  <si>
    <t>DIRECCIÓN DE ESTADÍSTICAS SOCIODEMOGRÁFICAS</t>
  </si>
  <si>
    <t>GESTIÓN DE ESTADÍSTICAS PERMANENTES A HOGARES</t>
  </si>
  <si>
    <t>COORDINACIÓN ZONAL/DIRECCIÓN: _________________________</t>
  </si>
  <si>
    <t>IDENTIFICACIÓN</t>
  </si>
  <si>
    <t>INFORMACIÓN A EVALUAR</t>
  </si>
  <si>
    <t>TIPO DE ERROR</t>
  </si>
  <si>
    <r>
      <t>FORMULARIO:        
                        COINCIDE =</t>
    </r>
    <r>
      <rPr>
        <b/>
        <sz val="10"/>
        <color indexed="8"/>
        <rFont val="Arial"/>
        <family val="2"/>
      </rPr>
      <t xml:space="preserve"> 1</t>
    </r>
    <r>
      <rPr>
        <sz val="10"/>
        <color indexed="8"/>
        <rFont val="Arial"/>
        <family val="2"/>
      </rPr>
      <t xml:space="preserve">            
 NO COINCIDE =</t>
    </r>
    <r>
      <rPr>
        <b/>
        <sz val="10"/>
        <color indexed="8"/>
        <rFont val="Arial"/>
        <family val="2"/>
      </rPr>
      <t xml:space="preserve"> 2</t>
    </r>
  </si>
  <si>
    <t>No. ORDEN</t>
  </si>
  <si>
    <t>conglomerado</t>
  </si>
  <si>
    <t>FORMULARIO</t>
  </si>
  <si>
    <t>PERIODO</t>
  </si>
  <si>
    <t>ERRORES EN ELEGIBILIDAD</t>
  </si>
  <si>
    <t>ERRORES EN NÚMERO DE MIEMBROS DEL HOGAR</t>
  </si>
  <si>
    <t>ERRORES EN FORMULARIOS CREADOS</t>
  </si>
  <si>
    <t>ERRORES EN CARÁTULAS</t>
  </si>
  <si>
    <t>FORMULARIOS NO VALIDADOS</t>
  </si>
  <si>
    <t>FORMULARIOS SIN CORREGIR OMISIONES</t>
  </si>
  <si>
    <t>cod digitador</t>
  </si>
  <si>
    <t>C A N T I D A D</t>
  </si>
  <si>
    <t>09015051590112</t>
  </si>
  <si>
    <t>1</t>
  </si>
  <si>
    <t>2</t>
  </si>
  <si>
    <t>4</t>
  </si>
  <si>
    <t>09015051590103</t>
  </si>
  <si>
    <t>3</t>
  </si>
  <si>
    <t>09015051590108</t>
  </si>
  <si>
    <t>09015090140102</t>
  </si>
  <si>
    <t>09015051590102</t>
  </si>
  <si>
    <t>5</t>
  </si>
  <si>
    <t>09015051590115</t>
  </si>
  <si>
    <t>09015051590105</t>
  </si>
  <si>
    <t>09015090140101</t>
  </si>
  <si>
    <t>09015051590118</t>
  </si>
  <si>
    <t>13085000160105</t>
  </si>
  <si>
    <t>24025000630106</t>
  </si>
  <si>
    <t>24015200290101</t>
  </si>
  <si>
    <t>13015002190101</t>
  </si>
  <si>
    <t>13175000090110</t>
  </si>
  <si>
    <t>24025000740107</t>
  </si>
  <si>
    <t>13165390020109</t>
  </si>
  <si>
    <t>13175090200105</t>
  </si>
  <si>
    <t>09105002280101</t>
  </si>
  <si>
    <t>13015500010117</t>
  </si>
  <si>
    <t>TOTAL:</t>
  </si>
  <si>
    <t>1:</t>
  </si>
  <si>
    <t>2:</t>
  </si>
  <si>
    <r>
      <t xml:space="preserve">Total de formularios </t>
    </r>
    <r>
      <rPr>
        <b/>
        <sz val="11"/>
        <color indexed="8"/>
        <rFont val="Arial"/>
        <family val="2"/>
      </rPr>
      <t>OK</t>
    </r>
    <r>
      <rPr>
        <sz val="11"/>
        <color indexed="8"/>
        <rFont val="Arial"/>
        <family val="2"/>
      </rPr>
      <t>:</t>
    </r>
  </si>
  <si>
    <t>Total de formularios con errores de Digitación:</t>
  </si>
  <si>
    <t>INDICADOR DE CALIDAD:</t>
  </si>
  <si>
    <t>%</t>
  </si>
  <si>
    <t>Firma de Responsabilidad:___________________</t>
  </si>
  <si>
    <r>
      <rPr>
        <b/>
        <i/>
        <sz val="12"/>
        <color indexed="8"/>
        <rFont val="Arial"/>
        <family val="2"/>
      </rPr>
      <t>Indicador de Calidad:</t>
    </r>
    <r>
      <rPr>
        <b/>
        <sz val="12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>(Formul. OK / Formul. TOTAL) =  %</t>
    </r>
  </si>
  <si>
    <t>CONGLOMERADO</t>
  </si>
  <si>
    <t>COD DIGITADOR</t>
  </si>
  <si>
    <t>09015030010110</t>
  </si>
  <si>
    <t>09015033570301</t>
  </si>
  <si>
    <t>09015036530107</t>
  </si>
  <si>
    <t>12015001090105</t>
  </si>
  <si>
    <t>12015001030108</t>
  </si>
  <si>
    <t>09215000580112</t>
  </si>
  <si>
    <t>09065001230502</t>
  </si>
  <si>
    <t>12035000120105</t>
  </si>
  <si>
    <t>12025090060115</t>
  </si>
  <si>
    <t>09065001230503</t>
  </si>
  <si>
    <t>09065001230514</t>
  </si>
  <si>
    <t>12065000090113</t>
  </si>
  <si>
    <t>09065001230511</t>
  </si>
  <si>
    <t>12135090310104</t>
  </si>
  <si>
    <t>09065001230505</t>
  </si>
  <si>
    <t>09065001230515</t>
  </si>
  <si>
    <t>12045100010106</t>
  </si>
  <si>
    <t>09195200020113</t>
  </si>
  <si>
    <t>12025000050103</t>
  </si>
  <si>
    <t>09215000510102</t>
  </si>
  <si>
    <t>230250001101</t>
  </si>
  <si>
    <t>23015004310114</t>
  </si>
  <si>
    <t>23025000200105</t>
  </si>
  <si>
    <t>090150242301</t>
  </si>
  <si>
    <t>09015032990112</t>
  </si>
  <si>
    <t>23015003770108</t>
  </si>
  <si>
    <t>23015390170101</t>
  </si>
  <si>
    <t>09015024770110</t>
  </si>
  <si>
    <t>23015004680105</t>
  </si>
  <si>
    <t>23015004590402</t>
  </si>
  <si>
    <t>23015000200104</t>
  </si>
  <si>
    <t>23015000690210</t>
  </si>
  <si>
    <t>23015000760115</t>
  </si>
  <si>
    <t>12125000150111</t>
  </si>
  <si>
    <t>23025000110102</t>
  </si>
  <si>
    <t>120550020801</t>
  </si>
  <si>
    <t>23015000590116</t>
  </si>
  <si>
    <t>09015024000101</t>
  </si>
  <si>
    <t>A</t>
  </si>
  <si>
    <t>FALTA DE INFORMACIÓN (ESPACIOS EN BLANCO)</t>
  </si>
  <si>
    <t>B</t>
  </si>
  <si>
    <t xml:space="preserve">INCONSISTENCIA DE LA INFORMACIÓN </t>
  </si>
  <si>
    <t>C</t>
  </si>
  <si>
    <t>MAL REGISTRO EN EL FORMULARIO (REGISTRAR INFORMACIÓN QUE NO ESTÁ DENTRO DE LAS OPCIONES DE RESPUESTA)</t>
  </si>
  <si>
    <t>D</t>
  </si>
  <si>
    <t>FLUJOS (ERROR EN SALTOS DE PREGUNTAS)</t>
  </si>
  <si>
    <t>ID_CONGLOMERADO</t>
  </si>
  <si>
    <t>ZONA</t>
  </si>
  <si>
    <t>SECTOR</t>
  </si>
  <si>
    <t>VIVIENDA</t>
  </si>
  <si>
    <t>NOMBRE
DIGITADOR</t>
  </si>
  <si>
    <t>CANT.
ERRORES</t>
  </si>
  <si>
    <t>TIPO DE
ERROR</t>
  </si>
  <si>
    <t>SECCIÓN</t>
  </si>
  <si>
    <t>PREGUNTA</t>
  </si>
  <si>
    <t>OBSERVACIÓN</t>
  </si>
  <si>
    <t>GPONCE</t>
  </si>
  <si>
    <t>EN PREGUNTA SE DIGITA EL CODIGO DE PERSONA NO EL CODIGO DE ENLISTAMIENTO</t>
  </si>
  <si>
    <t>MUSCA</t>
  </si>
  <si>
    <t>SE INGRESO 16 EL VALOR CORRECTO ERA DE 160</t>
  </si>
  <si>
    <t>VPOMAGUAYO</t>
  </si>
  <si>
    <t>SE INGRESO EDAD 02 LO CORRECTO ES 20 AÑOS DE EDAD</t>
  </si>
  <si>
    <t>MROSALES</t>
  </si>
  <si>
    <t>SE REPITE NUMERO DE CEDULA ENTRE CP02 Y CP03</t>
  </si>
  <si>
    <t>EN LA PREGUNTA DE ELEGIBILIDAD NO SE GENERO FORMULARIO 4 DE CP04</t>
  </si>
  <si>
    <t>PREGUNTA DE ELEGIBILIDAD NO SE GENERO FORMULARIO 4 DE CP03</t>
  </si>
  <si>
    <t>LHOLGUIN</t>
  </si>
  <si>
    <t>MSALAZAR</t>
  </si>
  <si>
    <t xml:space="preserve">NUMERO DE CUARTOS PARA DORMIR 01 SE CORRIGE A 02 </t>
  </si>
  <si>
    <t>NUMERO DE MINUTOS QUE ESPERÓ PARA QUE LA ATIENDE 03 SE CORRIGE A 30 MINUTOS</t>
  </si>
  <si>
    <t>ERROR EN ELEGIIR OPCION 4 LA CORRECTA E LA 5</t>
  </si>
  <si>
    <t>MMOYA</t>
  </si>
  <si>
    <t>ERROR EN ELEGIR OPCION 2 LA CORRECTA OPCION 1</t>
  </si>
  <si>
    <t>JMURILLO</t>
  </si>
  <si>
    <t>REGISTRO DE MIEMBROS DE HOGAR INCORRECTO ENTRE CP03 Y CP04</t>
  </si>
  <si>
    <t>INFORMACION RECUPERADA NO INGRESADA DE $150</t>
  </si>
  <si>
    <t>CARATULA</t>
  </si>
  <si>
    <t>CODIGO DE INFORMANTE CP04 ERRONEO</t>
  </si>
  <si>
    <t>DURACION DE MINUTOS DE CLASE 5 LO CORRECTO ES 45 MINUTOS</t>
  </si>
  <si>
    <t>TSANCHEZ</t>
  </si>
  <si>
    <t>INGRESO INCORECCTO DE AÑOS 10 LO CORRECTO ES 01 AÑO</t>
  </si>
  <si>
    <t>CPEREZ</t>
  </si>
  <si>
    <t>VALOR EN TALLA DE CP02 SIN PUNTO LO CORRECTO ES 166</t>
  </si>
  <si>
    <t>PREGUNTA QUE SI ALGUNA VEZ HA USADO ALGUN METODO ANTICONCEPTIVO OPCION 2 LO CORRECTO ES OPCION 1</t>
  </si>
  <si>
    <t>AUTRERAS</t>
  </si>
  <si>
    <t xml:space="preserve">ERROR AL ELEGIR OPCION 1 LO CORRECTO OPCION 2 </t>
  </si>
  <si>
    <t>ADUARTE</t>
  </si>
  <si>
    <t>FALTO DE INGRESAR REGISTROS DE CP03 Y CEP04</t>
  </si>
  <si>
    <t>EN OPCION 4 TIENE MARCADO LA OPCION 1 EN ESPONTANEO LO CORRECTO ES OPCION 1 EN DIRIGIDO</t>
  </si>
  <si>
    <t xml:space="preserve">VALOR POR ARRIENDO MENSUAL 16 LO CORRECTO ES 160 </t>
  </si>
  <si>
    <t>VALOR EN TALLA DE CP06 SIN PUNTO LO CORRECTO ES 170</t>
  </si>
  <si>
    <t>KRIVERA</t>
  </si>
  <si>
    <t>RGUATARAMA</t>
  </si>
  <si>
    <t>VALOR EN PESO SIN PUNTO LO CORRECTO ES 4380</t>
  </si>
  <si>
    <t>ABUESTAN</t>
  </si>
  <si>
    <t>INGRESO INCORRECTO DE NUMERO DE VASOS AGUA QUE TOMA EN EL DIA 01</t>
  </si>
  <si>
    <t>NUMERO DE MIEMBROS DEL HOGAR 7 LO CORRECTO ES 6</t>
  </si>
  <si>
    <t>MSALVATIERRA</t>
  </si>
  <si>
    <t>ÍTEM 3 MARCADA COMO DIRIGIDA LO CORRECTO OPCION 1 EN ESPONTANEO</t>
  </si>
  <si>
    <t>EWELLINGTON</t>
  </si>
  <si>
    <t>SE REPITE NUMERO DE CEDULA ENTRE CP03 Y CP04</t>
  </si>
  <si>
    <t>INFORMACION INGRESADA EN SEMANAS LO CORRECTO ERA EN DIAS</t>
  </si>
  <si>
    <t>LVILLACIS</t>
  </si>
  <si>
    <t>ERROR AL ELEGIR OPCION 1 SI HIZO ALGUNA GESTION PARA BUSCAR TRABAJO LO CORRECTO OPCION 9</t>
  </si>
  <si>
    <t>ERROR EN OPCION 1 DE CASADA SE CORRIGE A OPCION 2 DE UNION LIBRE</t>
  </si>
  <si>
    <t>COD.
DIGITADOR</t>
  </si>
  <si>
    <t>GMERO</t>
  </si>
  <si>
    <t>ELEGILIDAD DE CP04 NO SE DEBIO CREAR ESTE FORMULARIO 4</t>
  </si>
  <si>
    <t>ELEGILIDAD DE CP04  SE DEBIO CREAR  FORMULARIO 4</t>
  </si>
  <si>
    <t>ERROR EN EL 1ER PESO CORRECTO 74.1 KG</t>
  </si>
  <si>
    <t>PREGUNTA SI USA ACTUALMENTE VACIA ITEM 3, 6 Y 8</t>
  </si>
  <si>
    <t>INFORMACION INGRESADA EN AÑOS LO CORRECTO ERA EN MESES 6</t>
  </si>
  <si>
    <t>PRODUCCION DIGITACION ENSANUT ENDEIN 2019</t>
  </si>
  <si>
    <t>P5</t>
  </si>
  <si>
    <t>P6</t>
  </si>
  <si>
    <t>P7</t>
  </si>
  <si>
    <t xml:space="preserve">ASIGNADO </t>
  </si>
  <si>
    <t>DIGITADO</t>
  </si>
  <si>
    <t>CALIDAD DIGITACION ENSANUT 2019 LITORAL</t>
  </si>
  <si>
    <t>PERIODOS</t>
  </si>
  <si>
    <t>NÚMERO DE FORMULARIOS REVISADOS</t>
  </si>
  <si>
    <t>TOTAL DE FORMULARIOS CON ERRORES</t>
  </si>
  <si>
    <t>TOTAL DE FORMULARIOS OK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</si>
</sst>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sz val="7"/>
      <color indexed="8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0"/>
      <color theme="1"/>
      <name val="Cambria"/>
      <family val="1"/>
      <scheme val="major"/>
    </font>
    <font>
      <sz val="10"/>
      <color rgb="FF000000"/>
      <name val="Times New Roman"/>
      <family val="1"/>
    </font>
    <font>
      <b/>
      <sz val="11"/>
      <color rgb="FFFFFFFF"/>
      <name val="Arial"/>
      <family val="2"/>
    </font>
    <font>
      <b/>
      <sz val="8"/>
      <color rgb="FFFFFFFF"/>
      <name val="Arial"/>
      <family val="2"/>
    </font>
    <font>
      <sz val="9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1F497D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45818E"/>
        <bgColor rgb="FF45818E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B5394"/>
        <bgColor rgb="FF0B5394"/>
      </patternFill>
    </fill>
    <fill>
      <patternFill patternType="solid">
        <fgColor rgb="FF17375D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7">
    <xf numFmtId="0" fontId="0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6" fillId="0" borderId="0"/>
    <xf numFmtId="0" fontId="9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9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383">
    <xf numFmtId="0" fontId="0" fillId="0" borderId="0" xfId="0"/>
    <xf numFmtId="0" fontId="0" fillId="0" borderId="0" xfId="0"/>
    <xf numFmtId="0" fontId="5" fillId="0" borderId="0" xfId="0" applyFont="1" applyFill="1" applyBorder="1"/>
    <xf numFmtId="0" fontId="4" fillId="0" borderId="0" xfId="0" applyFont="1" applyFill="1" applyBorder="1"/>
    <xf numFmtId="0" fontId="4" fillId="0" borderId="2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textRotation="9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8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2" fillId="0" borderId="0" xfId="0" applyFont="1" applyFill="1" applyBorder="1"/>
    <xf numFmtId="0" fontId="5" fillId="0" borderId="0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/>
    </xf>
    <xf numFmtId="0" fontId="12" fillId="0" borderId="10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2" fillId="0" borderId="3" xfId="0" applyFont="1" applyFill="1" applyBorder="1"/>
    <xf numFmtId="0" fontId="14" fillId="0" borderId="0" xfId="0" applyFont="1" applyBorder="1"/>
    <xf numFmtId="0" fontId="14" fillId="0" borderId="3" xfId="0" applyFont="1" applyBorder="1"/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0" fillId="0" borderId="0" xfId="0" applyFont="1" applyBorder="1"/>
    <xf numFmtId="0" fontId="2" fillId="0" borderId="5" xfId="0" applyFont="1" applyFill="1" applyBorder="1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/>
    <xf numFmtId="0" fontId="2" fillId="0" borderId="0" xfId="0" applyFont="1" applyFill="1" applyBorder="1"/>
    <xf numFmtId="0" fontId="2" fillId="0" borderId="3" xfId="0" applyFont="1" applyFill="1" applyBorder="1"/>
    <xf numFmtId="0" fontId="15" fillId="0" borderId="0" xfId="0" applyFont="1" applyBorder="1"/>
    <xf numFmtId="0" fontId="2" fillId="0" borderId="2" xfId="0" applyFont="1" applyFill="1" applyBorder="1"/>
    <xf numFmtId="0" fontId="2" fillId="0" borderId="0" xfId="0" applyFont="1" applyFill="1" applyBorder="1" applyAlignment="1">
      <alignment vertical="center" textRotation="90"/>
    </xf>
    <xf numFmtId="0" fontId="15" fillId="0" borderId="3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11" xfId="0" applyFont="1" applyFill="1" applyBorder="1" applyAlignment="1">
      <alignment vertical="center" textRotation="90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2" fillId="0" borderId="4" xfId="0" applyFont="1" applyFill="1" applyBorder="1"/>
    <xf numFmtId="0" fontId="2" fillId="0" borderId="5" xfId="0" applyFont="1" applyFill="1" applyBorder="1" applyAlignment="1">
      <alignment vertical="center" textRotation="90"/>
    </xf>
    <xf numFmtId="0" fontId="2" fillId="0" borderId="6" xfId="0" applyFont="1" applyFill="1" applyBorder="1"/>
    <xf numFmtId="49" fontId="6" fillId="0" borderId="14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vertical="center"/>
    </xf>
    <xf numFmtId="3" fontId="3" fillId="0" borderId="16" xfId="0" applyNumberFormat="1" applyFont="1" applyFill="1" applyBorder="1" applyAlignment="1">
      <alignment horizontal="center"/>
    </xf>
    <xf numFmtId="1" fontId="3" fillId="0" borderId="15" xfId="0" applyNumberFormat="1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vertical="center"/>
    </xf>
    <xf numFmtId="0" fontId="0" fillId="0" borderId="0" xfId="0"/>
    <xf numFmtId="0" fontId="5" fillId="0" borderId="0" xfId="0" applyFont="1" applyFill="1" applyBorder="1"/>
    <xf numFmtId="0" fontId="4" fillId="0" borderId="0" xfId="0" applyFont="1" applyFill="1" applyBorder="1"/>
    <xf numFmtId="0" fontId="4" fillId="0" borderId="2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textRotation="9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8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2" fillId="0" borderId="0" xfId="0" applyFont="1" applyFill="1" applyBorder="1"/>
    <xf numFmtId="0" fontId="5" fillId="0" borderId="0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/>
    </xf>
    <xf numFmtId="0" fontId="12" fillId="0" borderId="10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2" fillId="0" borderId="3" xfId="0" applyFont="1" applyFill="1" applyBorder="1"/>
    <xf numFmtId="0" fontId="14" fillId="0" borderId="0" xfId="0" applyFont="1" applyBorder="1"/>
    <xf numFmtId="0" fontId="14" fillId="0" borderId="3" xfId="0" applyFont="1" applyBorder="1"/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0" fillId="0" borderId="0" xfId="0" applyFont="1" applyBorder="1"/>
    <xf numFmtId="0" fontId="2" fillId="0" borderId="5" xfId="0" applyFont="1" applyFill="1" applyBorder="1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/>
    <xf numFmtId="0" fontId="2" fillId="0" borderId="0" xfId="0" applyFont="1" applyFill="1" applyBorder="1"/>
    <xf numFmtId="0" fontId="2" fillId="0" borderId="3" xfId="0" applyFont="1" applyFill="1" applyBorder="1"/>
    <xf numFmtId="0" fontId="15" fillId="0" borderId="0" xfId="0" applyFont="1" applyBorder="1"/>
    <xf numFmtId="0" fontId="2" fillId="0" borderId="2" xfId="0" applyFont="1" applyFill="1" applyBorder="1"/>
    <xf numFmtId="0" fontId="2" fillId="0" borderId="0" xfId="0" applyFont="1" applyFill="1" applyBorder="1" applyAlignment="1">
      <alignment vertical="center" textRotation="90"/>
    </xf>
    <xf numFmtId="0" fontId="15" fillId="0" borderId="3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11" xfId="0" applyFont="1" applyFill="1" applyBorder="1" applyAlignment="1">
      <alignment vertical="center" textRotation="90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2" fillId="0" borderId="4" xfId="0" applyFont="1" applyFill="1" applyBorder="1"/>
    <xf numFmtId="0" fontId="2" fillId="0" borderId="5" xfId="0" applyFont="1" applyFill="1" applyBorder="1" applyAlignment="1">
      <alignment vertical="center" textRotation="90"/>
    </xf>
    <xf numFmtId="0" fontId="2" fillId="0" borderId="6" xfId="0" applyFont="1" applyFill="1" applyBorder="1"/>
    <xf numFmtId="49" fontId="6" fillId="0" borderId="14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textRotation="90" wrapText="1"/>
    </xf>
    <xf numFmtId="0" fontId="2" fillId="2" borderId="3" xfId="0" applyFont="1" applyFill="1" applyBorder="1" applyAlignment="1">
      <alignment horizontal="center" textRotation="90" wrapText="1"/>
    </xf>
    <xf numFmtId="0" fontId="11" fillId="0" borderId="8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vertical="center"/>
    </xf>
    <xf numFmtId="3" fontId="3" fillId="0" borderId="16" xfId="0" applyNumberFormat="1" applyFont="1" applyFill="1" applyBorder="1" applyAlignment="1">
      <alignment horizontal="center"/>
    </xf>
    <xf numFmtId="1" fontId="3" fillId="0" borderId="15" xfId="0" applyNumberFormat="1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vertical="center"/>
    </xf>
    <xf numFmtId="0" fontId="0" fillId="0" borderId="0" xfId="0"/>
    <xf numFmtId="0" fontId="5" fillId="0" borderId="0" xfId="0" applyFont="1" applyFill="1" applyBorder="1"/>
    <xf numFmtId="0" fontId="4" fillId="0" borderId="0" xfId="0" applyFont="1" applyFill="1" applyBorder="1"/>
    <xf numFmtId="0" fontId="4" fillId="0" borderId="2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textRotation="9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8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2" fillId="0" borderId="0" xfId="0" applyFont="1" applyFill="1" applyBorder="1"/>
    <xf numFmtId="0" fontId="5" fillId="0" borderId="0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/>
    </xf>
    <xf numFmtId="0" fontId="12" fillId="0" borderId="10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2" fillId="0" borderId="3" xfId="0" applyFont="1" applyFill="1" applyBorder="1"/>
    <xf numFmtId="0" fontId="14" fillId="0" borderId="0" xfId="0" applyFont="1" applyBorder="1"/>
    <xf numFmtId="0" fontId="14" fillId="0" borderId="3" xfId="0" applyFont="1" applyBorder="1"/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0" fillId="0" borderId="0" xfId="0" applyFont="1" applyBorder="1"/>
    <xf numFmtId="0" fontId="2" fillId="0" borderId="5" xfId="0" applyFont="1" applyFill="1" applyBorder="1"/>
    <xf numFmtId="0" fontId="2" fillId="0" borderId="0" xfId="0" applyFont="1" applyFill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/>
    <xf numFmtId="0" fontId="2" fillId="0" borderId="0" xfId="0" applyFont="1" applyFill="1" applyBorder="1"/>
    <xf numFmtId="0" fontId="2" fillId="0" borderId="3" xfId="0" applyFont="1" applyFill="1" applyBorder="1"/>
    <xf numFmtId="0" fontId="15" fillId="0" borderId="0" xfId="0" applyFont="1" applyBorder="1"/>
    <xf numFmtId="0" fontId="2" fillId="0" borderId="2" xfId="0" applyFont="1" applyFill="1" applyBorder="1"/>
    <xf numFmtId="0" fontId="2" fillId="0" borderId="0" xfId="0" applyFont="1" applyFill="1" applyBorder="1" applyAlignment="1">
      <alignment vertical="center" textRotation="90"/>
    </xf>
    <xf numFmtId="0" fontId="15" fillId="0" borderId="3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11" xfId="0" applyFont="1" applyFill="1" applyBorder="1" applyAlignment="1">
      <alignment vertical="center" textRotation="90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/>
    </xf>
    <xf numFmtId="1" fontId="3" fillId="0" borderId="16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10" fontId="2" fillId="0" borderId="1" xfId="0" applyNumberFormat="1" applyFont="1" applyFill="1" applyBorder="1" applyAlignment="1">
      <alignment vertical="center" wrapText="1"/>
    </xf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1" fontId="0" fillId="0" borderId="0" xfId="0" applyNumberFormat="1" applyFill="1"/>
    <xf numFmtId="0" fontId="19" fillId="0" borderId="0" xfId="1" applyFont="1" applyBorder="1" applyAlignment="1">
      <alignment horizontal="left"/>
    </xf>
    <xf numFmtId="0" fontId="17" fillId="4" borderId="0" xfId="1" applyFont="1" applyFill="1" applyBorder="1" applyAlignment="1">
      <alignment horizontal="left" wrapText="1"/>
    </xf>
    <xf numFmtId="0" fontId="17" fillId="6" borderId="29" xfId="1" applyFont="1" applyFill="1" applyBorder="1" applyAlignment="1">
      <alignment horizontal="center" wrapText="1"/>
    </xf>
    <xf numFmtId="0" fontId="17" fillId="6" borderId="28" xfId="1" applyFont="1" applyFill="1" applyBorder="1" applyAlignment="1">
      <alignment horizontal="center" wrapText="1"/>
    </xf>
    <xf numFmtId="0" fontId="17" fillId="6" borderId="40" xfId="1" applyFont="1" applyFill="1" applyBorder="1" applyAlignment="1">
      <alignment horizontal="center" wrapText="1"/>
    </xf>
    <xf numFmtId="0" fontId="20" fillId="7" borderId="29" xfId="0" applyFont="1" applyFill="1" applyBorder="1" applyAlignment="1">
      <alignment horizontal="center" vertical="top" wrapText="1"/>
    </xf>
    <xf numFmtId="0" fontId="20" fillId="7" borderId="30" xfId="0" applyFont="1" applyFill="1" applyBorder="1" applyAlignment="1">
      <alignment horizontal="center" vertical="top" wrapText="1"/>
    </xf>
    <xf numFmtId="0" fontId="20" fillId="7" borderId="30" xfId="0" applyFont="1" applyFill="1" applyBorder="1" applyAlignment="1">
      <alignment horizontal="left" vertical="top" wrapText="1"/>
    </xf>
    <xf numFmtId="0" fontId="20" fillId="7" borderId="34" xfId="0" applyFont="1" applyFill="1" applyBorder="1" applyAlignment="1">
      <alignment horizontal="center" vertical="top" wrapText="1"/>
    </xf>
    <xf numFmtId="1" fontId="0" fillId="0" borderId="1" xfId="0" applyNumberFormat="1" applyFill="1" applyBorder="1" applyAlignment="1">
      <alignment horizontal="right"/>
    </xf>
    <xf numFmtId="1" fontId="0" fillId="0" borderId="1" xfId="0" applyNumberFormat="1" applyFill="1" applyBorder="1"/>
    <xf numFmtId="0" fontId="20" fillId="7" borderId="0" xfId="0" applyFont="1" applyFill="1" applyBorder="1" applyAlignment="1">
      <alignment horizontal="center" vertical="top" wrapText="1"/>
    </xf>
    <xf numFmtId="0" fontId="20" fillId="7" borderId="0" xfId="0" applyFont="1" applyFill="1" applyBorder="1" applyAlignment="1">
      <alignment horizontal="left" vertical="top" wrapText="1"/>
    </xf>
    <xf numFmtId="0" fontId="18" fillId="5" borderId="40" xfId="1" applyFont="1" applyFill="1" applyBorder="1" applyAlignment="1">
      <alignment horizontal="center"/>
    </xf>
    <xf numFmtId="0" fontId="19" fillId="0" borderId="48" xfId="1" applyFont="1" applyBorder="1" applyAlignment="1">
      <alignment horizontal="left"/>
    </xf>
    <xf numFmtId="0" fontId="19" fillId="0" borderId="49" xfId="1" applyFont="1" applyBorder="1" applyAlignment="1">
      <alignment horizontal="left"/>
    </xf>
    <xf numFmtId="49" fontId="19" fillId="0" borderId="49" xfId="1" applyNumberFormat="1" applyFont="1" applyBorder="1" applyAlignment="1">
      <alignment horizontal="left"/>
    </xf>
    <xf numFmtId="49" fontId="17" fillId="4" borderId="49" xfId="1" applyNumberFormat="1" applyFont="1" applyFill="1" applyBorder="1" applyAlignment="1">
      <alignment horizontal="center" wrapText="1"/>
    </xf>
    <xf numFmtId="0" fontId="17" fillId="4" borderId="49" xfId="1" applyFont="1" applyFill="1" applyBorder="1" applyAlignment="1">
      <alignment horizontal="center" wrapText="1"/>
    </xf>
    <xf numFmtId="0" fontId="17" fillId="4" borderId="50" xfId="1" applyFont="1" applyFill="1" applyBorder="1" applyAlignment="1">
      <alignment horizontal="left" wrapText="1"/>
    </xf>
    <xf numFmtId="0" fontId="0" fillId="0" borderId="39" xfId="0" applyBorder="1"/>
    <xf numFmtId="0" fontId="0" fillId="0" borderId="40" xfId="0" applyBorder="1"/>
    <xf numFmtId="1" fontId="0" fillId="0" borderId="49" xfId="0" applyNumberFormat="1" applyFill="1" applyBorder="1"/>
    <xf numFmtId="0" fontId="0" fillId="0" borderId="49" xfId="0" applyBorder="1"/>
    <xf numFmtId="0" fontId="0" fillId="0" borderId="50" xfId="0" applyBorder="1"/>
    <xf numFmtId="0" fontId="20" fillId="7" borderId="27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textRotation="90" wrapText="1"/>
    </xf>
    <xf numFmtId="0" fontId="4" fillId="2" borderId="38" xfId="0" applyFont="1" applyFill="1" applyBorder="1" applyAlignment="1">
      <alignment horizontal="center" textRotation="90" wrapText="1"/>
    </xf>
    <xf numFmtId="0" fontId="6" fillId="0" borderId="25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textRotation="90" wrapText="1"/>
    </xf>
    <xf numFmtId="0" fontId="4" fillId="2" borderId="36" xfId="0" applyFont="1" applyFill="1" applyBorder="1" applyAlignment="1">
      <alignment horizontal="center" textRotation="90" wrapText="1"/>
    </xf>
    <xf numFmtId="0" fontId="4" fillId="2" borderId="17" xfId="0" applyFont="1" applyFill="1" applyBorder="1" applyAlignment="1">
      <alignment horizontal="center" textRotation="90" wrapText="1"/>
    </xf>
    <xf numFmtId="0" fontId="2" fillId="2" borderId="33" xfId="0" applyFont="1" applyFill="1" applyBorder="1" applyAlignment="1">
      <alignment horizontal="center" textRotation="90" wrapText="1"/>
    </xf>
    <xf numFmtId="0" fontId="2" fillId="2" borderId="36" xfId="0" applyFont="1" applyFill="1" applyBorder="1" applyAlignment="1">
      <alignment horizontal="center" textRotation="90" wrapText="1"/>
    </xf>
    <xf numFmtId="0" fontId="12" fillId="2" borderId="8" xfId="0" applyFont="1" applyFill="1" applyBorder="1" applyAlignment="1">
      <alignment horizontal="center" textRotation="90" wrapText="1"/>
    </xf>
    <xf numFmtId="0" fontId="12" fillId="2" borderId="17" xfId="0" applyFont="1" applyFill="1" applyBorder="1" applyAlignment="1">
      <alignment horizontal="center" textRotation="90" wrapText="1"/>
    </xf>
    <xf numFmtId="0" fontId="2" fillId="2" borderId="8" xfId="0" applyFont="1" applyFill="1" applyBorder="1" applyAlignment="1">
      <alignment horizontal="center" textRotation="90" wrapText="1"/>
    </xf>
    <xf numFmtId="0" fontId="2" fillId="2" borderId="17" xfId="0" applyFont="1" applyFill="1" applyBorder="1" applyAlignment="1">
      <alignment horizontal="center" textRotation="90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32" xfId="0" applyNumberFormat="1" applyFont="1" applyFill="1" applyBorder="1" applyAlignment="1">
      <alignment horizontal="center" vertical="center" wrapText="1"/>
    </xf>
    <xf numFmtId="1" fontId="2" fillId="0" borderId="2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/>
    </xf>
    <xf numFmtId="0" fontId="12" fillId="2" borderId="38" xfId="0" applyFont="1" applyFill="1" applyBorder="1" applyAlignment="1">
      <alignment horizontal="center" textRotation="90" wrapText="1"/>
    </xf>
    <xf numFmtId="0" fontId="19" fillId="0" borderId="43" xfId="1" applyFont="1" applyBorder="1" applyAlignment="1">
      <alignment horizontal="left"/>
    </xf>
    <xf numFmtId="0" fontId="19" fillId="0" borderId="30" xfId="1" applyFont="1" applyBorder="1" applyAlignment="1">
      <alignment horizontal="left"/>
    </xf>
    <xf numFmtId="0" fontId="19" fillId="0" borderId="34" xfId="1" applyFont="1" applyBorder="1" applyAlignment="1">
      <alignment horizontal="left"/>
    </xf>
    <xf numFmtId="0" fontId="19" fillId="0" borderId="41" xfId="1" applyFont="1" applyBorder="1" applyAlignment="1">
      <alignment horizontal="left"/>
    </xf>
    <xf numFmtId="0" fontId="19" fillId="0" borderId="42" xfId="1" applyFont="1" applyBorder="1" applyAlignment="1">
      <alignment horizontal="left"/>
    </xf>
    <xf numFmtId="0" fontId="19" fillId="0" borderId="44" xfId="1" applyFont="1" applyBorder="1" applyAlignment="1">
      <alignment horizontal="left"/>
    </xf>
    <xf numFmtId="0" fontId="19" fillId="0" borderId="45" xfId="1" applyFont="1" applyBorder="1" applyAlignment="1">
      <alignment horizontal="left"/>
    </xf>
    <xf numFmtId="0" fontId="19" fillId="0" borderId="46" xfId="1" applyFont="1" applyBorder="1" applyAlignment="1">
      <alignment horizontal="left"/>
    </xf>
    <xf numFmtId="0" fontId="19" fillId="0" borderId="47" xfId="1" applyFont="1" applyBorder="1" applyAlignment="1">
      <alignment horizontal="left"/>
    </xf>
    <xf numFmtId="0" fontId="22" fillId="8" borderId="0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horizontal="center" vertical="center" wrapText="1"/>
    </xf>
    <xf numFmtId="0" fontId="22" fillId="8" borderId="52" xfId="0" applyFont="1" applyFill="1" applyBorder="1" applyAlignment="1">
      <alignment horizontal="center" vertical="center" wrapText="1"/>
    </xf>
    <xf numFmtId="0" fontId="22" fillId="8" borderId="53" xfId="0" applyFont="1" applyFill="1" applyBorder="1" applyAlignment="1">
      <alignment horizontal="center" vertical="center" wrapText="1"/>
    </xf>
    <xf numFmtId="0" fontId="23" fillId="8" borderId="54" xfId="0" applyFont="1" applyFill="1" applyBorder="1" applyAlignment="1">
      <alignment horizontal="center" vertical="top" wrapText="1"/>
    </xf>
    <xf numFmtId="0" fontId="23" fillId="8" borderId="55" xfId="0" applyFont="1" applyFill="1" applyBorder="1" applyAlignment="1">
      <alignment horizontal="center" vertical="top" wrapText="1"/>
    </xf>
    <xf numFmtId="0" fontId="23" fillId="8" borderId="5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4" fillId="9" borderId="20" xfId="0" applyFont="1" applyFill="1" applyBorder="1" applyAlignment="1">
      <alignment horizontal="center" wrapText="1"/>
    </xf>
    <xf numFmtId="0" fontId="24" fillId="9" borderId="21" xfId="0" applyFont="1" applyFill="1" applyBorder="1" applyAlignment="1">
      <alignment horizontal="center" wrapText="1"/>
    </xf>
    <xf numFmtId="0" fontId="24" fillId="9" borderId="57" xfId="0" applyFont="1" applyFill="1" applyBorder="1" applyAlignment="1">
      <alignment horizontal="center" wrapText="1"/>
    </xf>
    <xf numFmtId="0" fontId="25" fillId="9" borderId="58" xfId="0" applyFont="1" applyFill="1" applyBorder="1" applyAlignment="1">
      <alignment horizontal="center" wrapText="1"/>
    </xf>
    <xf numFmtId="0" fontId="25" fillId="9" borderId="50" xfId="0" applyFont="1" applyFill="1" applyBorder="1" applyAlignment="1">
      <alignment horizontal="center" wrapText="1"/>
    </xf>
    <xf numFmtId="0" fontId="26" fillId="0" borderId="58" xfId="0" applyFont="1" applyBorder="1" applyAlignment="1">
      <alignment horizontal="center"/>
    </xf>
    <xf numFmtId="0" fontId="27" fillId="0" borderId="50" xfId="0" applyFont="1" applyBorder="1" applyAlignment="1">
      <alignment horizontal="center"/>
    </xf>
    <xf numFmtId="9" fontId="27" fillId="0" borderId="50" xfId="0" applyNumberFormat="1" applyFont="1" applyBorder="1" applyAlignment="1">
      <alignment horizontal="center"/>
    </xf>
    <xf numFmtId="0" fontId="28" fillId="0" borderId="0" xfId="0" applyFont="1"/>
  </cellXfs>
  <cellStyles count="37">
    <cellStyle name="Excel Built-in Normal" xfId="7"/>
    <cellStyle name="Millares 2" xfId="6"/>
    <cellStyle name="Normal" xfId="0" builtinId="0"/>
    <cellStyle name="Normal 2" xfId="3"/>
    <cellStyle name="Normal 2 2" xfId="4"/>
    <cellStyle name="Normal 2 2 2" xfId="18"/>
    <cellStyle name="Normal 2 3" xfId="14"/>
    <cellStyle name="Normal 2 4" xfId="9"/>
    <cellStyle name="Normal 3" xfId="2"/>
    <cellStyle name="Normal 3 2" xfId="8"/>
    <cellStyle name="Normal 3 2 2" xfId="11"/>
    <cellStyle name="Normal 3 2 3" xfId="22"/>
    <cellStyle name="Normal 3 3" xfId="12"/>
    <cellStyle name="Normal 3 3 2" xfId="16"/>
    <cellStyle name="Normal 3 3 2 2" xfId="20"/>
    <cellStyle name="Normal 3 3 3" xfId="23"/>
    <cellStyle name="Normal 3 3 4" xfId="17"/>
    <cellStyle name="Normal 3 3 4 2" xfId="24"/>
    <cellStyle name="Normal 3 3 4 3" xfId="26"/>
    <cellStyle name="Normal 3 3 4 3 2" xfId="30"/>
    <cellStyle name="Normal 3 3 4 3 3" xfId="28"/>
    <cellStyle name="Normal 3 3 4 3 4" xfId="33"/>
    <cellStyle name="Normal 3 3 4 3 4 2" xfId="36"/>
    <cellStyle name="Normal 3 3 5" xfId="25"/>
    <cellStyle name="Normal 3 3 5 2" xfId="29"/>
    <cellStyle name="Normal 3 3 5 3" xfId="27"/>
    <cellStyle name="Normal 3 3 5 4" xfId="32"/>
    <cellStyle name="Normal 3 3 5 4 2" xfId="35"/>
    <cellStyle name="Normal 3 3 6" xfId="31"/>
    <cellStyle name="Normal 3 3 6 2" xfId="34"/>
    <cellStyle name="Normal 3 4" xfId="15"/>
    <cellStyle name="Normal 3 5" xfId="13"/>
    <cellStyle name="Normal 3 5 2" xfId="19"/>
    <cellStyle name="Normal 3 6" xfId="10"/>
    <cellStyle name="Normal 3 7" xfId="21"/>
    <cellStyle name="Normal 4" xfId="5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23"/>
  <sheetViews>
    <sheetView tabSelected="1" workbookViewId="0">
      <selection activeCell="K14" sqref="K14"/>
    </sheetView>
  </sheetViews>
  <sheetFormatPr baseColWidth="10" defaultRowHeight="15"/>
  <cols>
    <col min="1" max="16384" width="11.42578125" style="276"/>
  </cols>
  <sheetData>
    <row r="2" spans="3:8" ht="15" customHeight="1">
      <c r="C2" s="366" t="s">
        <v>169</v>
      </c>
      <c r="D2" s="366"/>
      <c r="E2" s="366"/>
      <c r="F2" s="366"/>
      <c r="G2" s="366"/>
      <c r="H2" s="367"/>
    </row>
    <row r="3" spans="3:8">
      <c r="C3" s="368"/>
      <c r="D3" s="368"/>
      <c r="E3" s="368"/>
      <c r="F3" s="368"/>
      <c r="G3" s="368"/>
      <c r="H3" s="369"/>
    </row>
    <row r="4" spans="3:8">
      <c r="C4" s="370" t="s">
        <v>170</v>
      </c>
      <c r="D4" s="371"/>
      <c r="E4" s="372" t="s">
        <v>171</v>
      </c>
      <c r="F4" s="371"/>
      <c r="G4" s="372" t="s">
        <v>172</v>
      </c>
      <c r="H4" s="371"/>
    </row>
    <row r="5" spans="3:8">
      <c r="C5" s="373" t="s">
        <v>173</v>
      </c>
      <c r="D5" s="373" t="s">
        <v>174</v>
      </c>
      <c r="E5" s="373" t="s">
        <v>173</v>
      </c>
      <c r="F5" s="373" t="s">
        <v>174</v>
      </c>
      <c r="G5" s="373" t="s">
        <v>173</v>
      </c>
      <c r="H5" s="373" t="s">
        <v>174</v>
      </c>
    </row>
    <row r="6" spans="3:8">
      <c r="C6" s="373">
        <v>970</v>
      </c>
      <c r="D6" s="373">
        <v>970</v>
      </c>
      <c r="E6" s="373">
        <v>892</v>
      </c>
      <c r="F6" s="373">
        <v>892</v>
      </c>
      <c r="G6" s="373">
        <v>798</v>
      </c>
      <c r="H6" s="373">
        <v>798</v>
      </c>
    </row>
    <row r="10" spans="3:8" ht="15.75" thickBot="1"/>
    <row r="11" spans="3:8" ht="15.75" thickBot="1">
      <c r="C11" s="374" t="s">
        <v>175</v>
      </c>
      <c r="D11" s="375"/>
      <c r="E11" s="375"/>
      <c r="F11" s="375"/>
      <c r="G11" s="376"/>
    </row>
    <row r="12" spans="3:8" ht="52.5" thickBot="1">
      <c r="C12" s="377" t="s">
        <v>176</v>
      </c>
      <c r="D12" s="378" t="s">
        <v>177</v>
      </c>
      <c r="E12" s="378" t="s">
        <v>178</v>
      </c>
      <c r="F12" s="378" t="s">
        <v>179</v>
      </c>
      <c r="G12" s="378" t="s">
        <v>52</v>
      </c>
    </row>
    <row r="13" spans="3:8" ht="15.75" thickBot="1">
      <c r="C13" s="379" t="s">
        <v>170</v>
      </c>
      <c r="D13" s="380">
        <v>52</v>
      </c>
      <c r="E13" s="380">
        <v>8</v>
      </c>
      <c r="F13" s="380">
        <v>44</v>
      </c>
      <c r="G13" s="381">
        <v>0.85</v>
      </c>
    </row>
    <row r="14" spans="3:8">
      <c r="C14" s="382"/>
    </row>
    <row r="15" spans="3:8" ht="15.75" thickBot="1"/>
    <row r="16" spans="3:8" ht="15.75" thickBot="1">
      <c r="C16" s="374" t="s">
        <v>175</v>
      </c>
      <c r="D16" s="375"/>
      <c r="E16" s="375"/>
      <c r="F16" s="375"/>
      <c r="G16" s="376"/>
    </row>
    <row r="17" spans="3:7" ht="52.5" thickBot="1">
      <c r="C17" s="377" t="s">
        <v>176</v>
      </c>
      <c r="D17" s="378" t="s">
        <v>177</v>
      </c>
      <c r="E17" s="378" t="s">
        <v>178</v>
      </c>
      <c r="F17" s="378" t="s">
        <v>179</v>
      </c>
      <c r="G17" s="378" t="s">
        <v>52</v>
      </c>
    </row>
    <row r="18" spans="3:7" ht="15.75" thickBot="1">
      <c r="C18" s="379" t="s">
        <v>171</v>
      </c>
      <c r="D18" s="380">
        <v>71</v>
      </c>
      <c r="E18" s="380">
        <v>5</v>
      </c>
      <c r="F18" s="380">
        <v>66</v>
      </c>
      <c r="G18" s="381">
        <f>F18/D18</f>
        <v>0.92957746478873238</v>
      </c>
    </row>
    <row r="20" spans="3:7" ht="15.75" thickBot="1"/>
    <row r="21" spans="3:7" ht="15.75" thickBot="1">
      <c r="C21" s="374" t="s">
        <v>175</v>
      </c>
      <c r="D21" s="375"/>
      <c r="E21" s="375"/>
      <c r="F21" s="375"/>
      <c r="G21" s="376"/>
    </row>
    <row r="22" spans="3:7" ht="52.5" thickBot="1">
      <c r="C22" s="377" t="s">
        <v>176</v>
      </c>
      <c r="D22" s="378" t="s">
        <v>177</v>
      </c>
      <c r="E22" s="378" t="s">
        <v>178</v>
      </c>
      <c r="F22" s="378" t="s">
        <v>179</v>
      </c>
      <c r="G22" s="378" t="s">
        <v>52</v>
      </c>
    </row>
    <row r="23" spans="3:7" ht="15.75" thickBot="1">
      <c r="C23" s="379" t="s">
        <v>172</v>
      </c>
      <c r="D23" s="380">
        <v>70</v>
      </c>
      <c r="E23" s="380">
        <v>4</v>
      </c>
      <c r="F23" s="380">
        <v>66</v>
      </c>
      <c r="G23" s="381">
        <f>F23/D23</f>
        <v>0.94285714285714284</v>
      </c>
    </row>
  </sheetData>
  <mergeCells count="7">
    <mergeCell ref="C21:G21"/>
    <mergeCell ref="C2:H3"/>
    <mergeCell ref="C4:D4"/>
    <mergeCell ref="E4:F4"/>
    <mergeCell ref="G4:H4"/>
    <mergeCell ref="C11:G11"/>
    <mergeCell ref="C16:G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98"/>
  <sheetViews>
    <sheetView topLeftCell="A31" workbookViewId="0">
      <selection activeCell="B16" sqref="B16"/>
    </sheetView>
  </sheetViews>
  <sheetFormatPr baseColWidth="10" defaultRowHeight="15"/>
  <cols>
    <col min="3" max="3" width="16.5703125" customWidth="1"/>
  </cols>
  <sheetData>
    <row r="1" spans="1:25" ht="18">
      <c r="A1" s="38"/>
      <c r="B1" s="44"/>
      <c r="C1" s="1"/>
      <c r="D1" s="1"/>
      <c r="E1" s="1"/>
      <c r="F1" s="1"/>
      <c r="G1" s="1"/>
      <c r="H1" s="1"/>
      <c r="I1" s="1"/>
      <c r="J1" s="1"/>
      <c r="K1" s="1"/>
      <c r="L1" s="1"/>
      <c r="M1" s="18"/>
      <c r="N1" s="16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>
      <c r="A2" s="27"/>
      <c r="B2" s="85"/>
      <c r="C2" s="313" t="s">
        <v>1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4"/>
      <c r="P2" s="40"/>
      <c r="Q2" s="40"/>
      <c r="R2" s="41"/>
      <c r="S2" s="41"/>
      <c r="T2" s="41"/>
      <c r="U2" s="41"/>
      <c r="V2" s="41"/>
      <c r="W2" s="41"/>
      <c r="X2" s="41"/>
      <c r="Y2" s="41"/>
    </row>
    <row r="3" spans="1:25" ht="18">
      <c r="A3" s="28"/>
      <c r="B3" s="86"/>
      <c r="C3" s="315" t="s">
        <v>2</v>
      </c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6"/>
      <c r="P3" s="14"/>
      <c r="Q3" s="14"/>
      <c r="R3" s="43"/>
      <c r="S3" s="43"/>
      <c r="T3" s="43"/>
      <c r="U3" s="43"/>
      <c r="V3" s="43"/>
      <c r="W3" s="43"/>
      <c r="X3" s="43"/>
      <c r="Y3" s="43"/>
    </row>
    <row r="4" spans="1:25" ht="15.75">
      <c r="A4" s="28"/>
      <c r="B4" s="86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  <c r="P4" s="14"/>
      <c r="Q4" s="14"/>
      <c r="R4" s="41"/>
      <c r="S4" s="41"/>
      <c r="T4" s="41"/>
      <c r="U4" s="41"/>
      <c r="V4" s="41"/>
      <c r="W4" s="41"/>
      <c r="X4" s="41"/>
      <c r="Y4" s="41"/>
    </row>
    <row r="5" spans="1:25" ht="15.75">
      <c r="A5" s="20"/>
      <c r="B5" s="7"/>
      <c r="C5" s="2" t="s">
        <v>3</v>
      </c>
      <c r="D5" s="2"/>
      <c r="E5" s="11"/>
      <c r="F5" s="11"/>
      <c r="G5" s="11"/>
      <c r="H5" s="17"/>
      <c r="I5" s="17"/>
      <c r="J5" s="17"/>
      <c r="K5" s="17"/>
      <c r="L5" s="24"/>
      <c r="M5" s="24"/>
      <c r="N5" s="24"/>
      <c r="O5" s="31"/>
      <c r="P5" s="44"/>
      <c r="Q5" s="44"/>
      <c r="R5" s="41"/>
      <c r="S5" s="41"/>
      <c r="T5" s="41"/>
      <c r="U5" s="41"/>
      <c r="V5" s="41"/>
      <c r="W5" s="41"/>
      <c r="X5" s="41"/>
      <c r="Y5" s="41"/>
    </row>
    <row r="6" spans="1:25" ht="15.75">
      <c r="A6" s="20"/>
      <c r="B6" s="7"/>
      <c r="C6" s="25" t="s">
        <v>4</v>
      </c>
      <c r="D6" s="25"/>
      <c r="E6" s="9"/>
      <c r="F6" s="9"/>
      <c r="G6" s="9"/>
      <c r="H6" s="11"/>
      <c r="I6" s="11"/>
      <c r="J6" s="11"/>
      <c r="K6" s="37"/>
      <c r="L6" s="24"/>
      <c r="M6" s="24"/>
      <c r="N6" s="24"/>
      <c r="O6" s="31"/>
      <c r="P6" s="44"/>
      <c r="Q6" s="44"/>
      <c r="R6" s="41"/>
      <c r="S6" s="41"/>
      <c r="T6" s="41"/>
      <c r="U6" s="41"/>
      <c r="V6" s="41"/>
      <c r="W6" s="41"/>
      <c r="X6" s="41"/>
      <c r="Y6" s="41"/>
    </row>
    <row r="7" spans="1:25" ht="15.75">
      <c r="A7" s="4"/>
      <c r="B7" s="3"/>
      <c r="C7" s="3"/>
      <c r="D7" s="3"/>
      <c r="E7" s="6"/>
      <c r="F7" s="6"/>
      <c r="G7" s="6"/>
      <c r="H7" s="6"/>
      <c r="I7" s="6"/>
      <c r="J7" s="6"/>
      <c r="K7" s="6"/>
      <c r="L7" s="32"/>
      <c r="M7" s="32"/>
      <c r="N7" s="32"/>
      <c r="O7" s="33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>
      <c r="A8" s="20"/>
      <c r="B8" s="7"/>
      <c r="C8" s="21"/>
      <c r="D8" s="21"/>
      <c r="E8" s="42"/>
      <c r="F8" s="42"/>
      <c r="G8" s="8"/>
      <c r="H8" s="42"/>
      <c r="I8" s="42"/>
      <c r="J8" s="7"/>
      <c r="K8" s="42"/>
      <c r="L8" s="34"/>
      <c r="M8" s="34"/>
      <c r="N8" s="35"/>
      <c r="O8" s="36"/>
      <c r="P8" s="42"/>
      <c r="Q8" s="42"/>
      <c r="R8" s="42"/>
      <c r="S8" s="42"/>
      <c r="T8" s="42"/>
      <c r="U8" s="42"/>
      <c r="V8" s="42"/>
      <c r="W8" s="42"/>
      <c r="X8" s="42"/>
      <c r="Y8" s="42"/>
    </row>
    <row r="9" spans="1:25" ht="15.75">
      <c r="A9" s="23"/>
      <c r="B9" s="11"/>
      <c r="C9" s="7"/>
      <c r="D9" s="7"/>
      <c r="E9" s="42"/>
      <c r="F9" s="42"/>
      <c r="G9" s="10"/>
      <c r="H9" s="10"/>
      <c r="I9" s="10"/>
      <c r="J9" s="11"/>
      <c r="K9" s="10"/>
      <c r="L9" s="32"/>
      <c r="M9" s="32"/>
      <c r="N9" s="32"/>
      <c r="O9" s="33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>
      <c r="A10" s="50"/>
      <c r="B10" s="15"/>
      <c r="C10" s="41"/>
      <c r="D10" s="41"/>
      <c r="E10" s="41"/>
      <c r="F10" s="41"/>
      <c r="G10" s="21" t="s">
        <v>5</v>
      </c>
      <c r="H10" s="51"/>
      <c r="I10" s="15"/>
      <c r="J10" s="51"/>
      <c r="K10" s="51"/>
      <c r="L10" s="46"/>
      <c r="M10" s="46"/>
      <c r="N10" s="46"/>
      <c r="O10" s="49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thickBot="1">
      <c r="A11" s="50"/>
      <c r="B11" s="15"/>
      <c r="C11" s="41"/>
      <c r="D11" s="41"/>
      <c r="E11" s="51"/>
      <c r="F11" s="51"/>
      <c r="G11" s="51"/>
      <c r="H11" s="41"/>
      <c r="I11" s="51"/>
      <c r="J11" s="51"/>
      <c r="K11" s="51"/>
      <c r="L11" s="51"/>
      <c r="M11" s="51"/>
      <c r="N11" s="51"/>
      <c r="O11" s="80"/>
      <c r="P11" s="52"/>
      <c r="Q11" s="52"/>
      <c r="R11" s="52"/>
      <c r="S11" s="52"/>
      <c r="T11" s="52"/>
      <c r="U11" s="52"/>
      <c r="V11" s="52"/>
      <c r="W11" s="52"/>
      <c r="X11" s="52"/>
      <c r="Y11" s="52"/>
    </row>
    <row r="12" spans="1:25">
      <c r="A12" s="317" t="s">
        <v>6</v>
      </c>
      <c r="B12" s="318"/>
      <c r="C12" s="318"/>
      <c r="D12" s="318"/>
      <c r="E12" s="319"/>
      <c r="F12" s="323" t="s">
        <v>7</v>
      </c>
      <c r="G12" s="323"/>
      <c r="H12" s="323"/>
      <c r="I12" s="323"/>
      <c r="J12" s="323"/>
      <c r="K12" s="323"/>
      <c r="L12" s="323"/>
      <c r="M12" s="323"/>
      <c r="N12" s="323"/>
      <c r="O12" s="324"/>
      <c r="P12" s="53"/>
      <c r="Q12" s="53"/>
      <c r="R12" s="53"/>
      <c r="S12" s="53"/>
      <c r="T12" s="53"/>
      <c r="U12" s="53"/>
      <c r="V12" s="53"/>
      <c r="W12" s="53"/>
      <c r="X12" s="53"/>
      <c r="Y12" s="53"/>
    </row>
    <row r="13" spans="1:25">
      <c r="A13" s="320"/>
      <c r="B13" s="321"/>
      <c r="C13" s="321"/>
      <c r="D13" s="321"/>
      <c r="E13" s="322"/>
      <c r="F13" s="312" t="s">
        <v>8</v>
      </c>
      <c r="G13" s="312"/>
      <c r="H13" s="312"/>
      <c r="I13" s="312"/>
      <c r="J13" s="312"/>
      <c r="K13" s="312"/>
      <c r="L13" s="325" t="s">
        <v>9</v>
      </c>
      <c r="M13" s="326"/>
      <c r="N13" s="326"/>
      <c r="O13" s="327"/>
      <c r="P13" s="53"/>
      <c r="Q13" s="53"/>
      <c r="R13" s="53"/>
      <c r="S13" s="53"/>
      <c r="T13" s="53"/>
      <c r="U13" s="53"/>
      <c r="V13" s="53"/>
      <c r="W13" s="53"/>
      <c r="X13" s="53"/>
      <c r="Y13" s="53"/>
    </row>
    <row r="14" spans="1:25" ht="89.25">
      <c r="A14" s="343" t="s">
        <v>10</v>
      </c>
      <c r="B14" s="331" t="s">
        <v>56</v>
      </c>
      <c r="C14" s="331" t="s">
        <v>55</v>
      </c>
      <c r="D14" s="331" t="s">
        <v>12</v>
      </c>
      <c r="E14" s="331" t="s">
        <v>13</v>
      </c>
      <c r="F14" s="74" t="s">
        <v>14</v>
      </c>
      <c r="G14" s="74" t="s">
        <v>15</v>
      </c>
      <c r="H14" s="74" t="s">
        <v>16</v>
      </c>
      <c r="I14" s="74" t="s">
        <v>17</v>
      </c>
      <c r="J14" s="74" t="s">
        <v>18</v>
      </c>
      <c r="K14" s="74" t="s">
        <v>19</v>
      </c>
      <c r="L14" s="328"/>
      <c r="M14" s="329"/>
      <c r="N14" s="329"/>
      <c r="O14" s="330"/>
      <c r="P14" s="54"/>
      <c r="Q14" s="54"/>
      <c r="R14" s="39"/>
      <c r="S14" s="54"/>
      <c r="T14" s="54"/>
      <c r="U14" s="54"/>
      <c r="V14" s="54"/>
      <c r="W14" s="54"/>
      <c r="X14" s="54"/>
      <c r="Y14" s="54"/>
    </row>
    <row r="15" spans="1:25" ht="15.75" thickBot="1">
      <c r="A15" s="344"/>
      <c r="B15" s="332"/>
      <c r="C15" s="345"/>
      <c r="D15" s="345"/>
      <c r="E15" s="345"/>
      <c r="F15" s="338" t="s">
        <v>21</v>
      </c>
      <c r="G15" s="339"/>
      <c r="H15" s="339"/>
      <c r="I15" s="339"/>
      <c r="J15" s="339"/>
      <c r="K15" s="339"/>
      <c r="L15" s="328"/>
      <c r="M15" s="329"/>
      <c r="N15" s="329"/>
      <c r="O15" s="330"/>
      <c r="P15" s="54"/>
      <c r="Q15" s="54"/>
      <c r="R15" s="39"/>
      <c r="S15" s="54"/>
      <c r="T15" s="54"/>
      <c r="U15" s="54"/>
      <c r="V15" s="54"/>
      <c r="W15" s="54"/>
      <c r="X15" s="54"/>
      <c r="Y15" s="54"/>
    </row>
    <row r="16" spans="1:25" ht="15.75" thickBot="1">
      <c r="A16" s="75">
        <v>1</v>
      </c>
      <c r="B16" s="79"/>
      <c r="C16" s="76">
        <v>2</v>
      </c>
      <c r="D16" s="76">
        <v>3</v>
      </c>
      <c r="E16" s="76">
        <v>4</v>
      </c>
      <c r="F16" s="76">
        <v>5</v>
      </c>
      <c r="G16" s="77">
        <v>6</v>
      </c>
      <c r="H16" s="76">
        <v>7</v>
      </c>
      <c r="I16" s="77">
        <v>8</v>
      </c>
      <c r="J16" s="76">
        <v>9</v>
      </c>
      <c r="K16" s="77">
        <v>10</v>
      </c>
      <c r="L16" s="340">
        <v>11</v>
      </c>
      <c r="M16" s="341"/>
      <c r="N16" s="341"/>
      <c r="O16" s="342"/>
      <c r="P16" s="54"/>
      <c r="Q16" s="54"/>
      <c r="R16" s="55"/>
      <c r="S16" s="54"/>
      <c r="T16" s="54"/>
      <c r="U16" s="54"/>
      <c r="V16" s="54"/>
      <c r="W16" s="54"/>
      <c r="X16" s="54"/>
      <c r="Y16" s="54"/>
    </row>
    <row r="17" spans="1:15" ht="15.75" thickBot="1">
      <c r="A17" s="78">
        <v>1</v>
      </c>
      <c r="B17" s="78">
        <v>10</v>
      </c>
      <c r="C17" s="81" t="s">
        <v>22</v>
      </c>
      <c r="D17" s="81" t="s">
        <v>23</v>
      </c>
      <c r="E17" s="82">
        <v>7</v>
      </c>
      <c r="F17" s="82">
        <v>0</v>
      </c>
      <c r="G17" s="83">
        <v>0</v>
      </c>
      <c r="H17" s="82">
        <v>0</v>
      </c>
      <c r="I17" s="84">
        <v>0</v>
      </c>
      <c r="J17" s="82">
        <v>0</v>
      </c>
      <c r="K17" s="82">
        <v>0</v>
      </c>
      <c r="L17" s="309">
        <v>1</v>
      </c>
      <c r="M17" s="310"/>
      <c r="N17" s="310"/>
      <c r="O17" s="311"/>
    </row>
    <row r="18" spans="1:15" ht="15.75" thickBot="1">
      <c r="A18" s="78">
        <v>2</v>
      </c>
      <c r="B18" s="78">
        <v>10</v>
      </c>
      <c r="C18" s="81" t="s">
        <v>22</v>
      </c>
      <c r="D18" s="56" t="s">
        <v>24</v>
      </c>
      <c r="E18" s="82">
        <v>7</v>
      </c>
      <c r="F18" s="57">
        <v>0</v>
      </c>
      <c r="G18" s="58">
        <v>0</v>
      </c>
      <c r="H18" s="57">
        <v>0</v>
      </c>
      <c r="I18" s="59">
        <v>0</v>
      </c>
      <c r="J18" s="57">
        <v>0</v>
      </c>
      <c r="K18" s="57">
        <v>0</v>
      </c>
      <c r="L18" s="309">
        <v>1</v>
      </c>
      <c r="M18" s="310"/>
      <c r="N18" s="310"/>
      <c r="O18" s="311"/>
    </row>
    <row r="19" spans="1:15" ht="15.75" thickBot="1">
      <c r="A19" s="78">
        <v>3</v>
      </c>
      <c r="B19" s="78">
        <v>10</v>
      </c>
      <c r="C19" s="81" t="s">
        <v>22</v>
      </c>
      <c r="D19" s="56" t="s">
        <v>25</v>
      </c>
      <c r="E19" s="82">
        <v>7</v>
      </c>
      <c r="F19" s="57">
        <v>0</v>
      </c>
      <c r="G19" s="58">
        <v>0</v>
      </c>
      <c r="H19" s="57">
        <v>0</v>
      </c>
      <c r="I19" s="59">
        <v>0</v>
      </c>
      <c r="J19" s="57">
        <v>0</v>
      </c>
      <c r="K19" s="57">
        <v>0</v>
      </c>
      <c r="L19" s="309">
        <v>1</v>
      </c>
      <c r="M19" s="310"/>
      <c r="N19" s="310"/>
      <c r="O19" s="311"/>
    </row>
    <row r="20" spans="1:15" ht="15.75" thickBot="1">
      <c r="A20" s="78">
        <v>4</v>
      </c>
      <c r="B20" s="78">
        <v>7</v>
      </c>
      <c r="C20" s="81" t="s">
        <v>26</v>
      </c>
      <c r="D20" s="56" t="s">
        <v>23</v>
      </c>
      <c r="E20" s="82">
        <v>7</v>
      </c>
      <c r="F20" s="57">
        <v>0</v>
      </c>
      <c r="G20" s="58">
        <v>0</v>
      </c>
      <c r="H20" s="57">
        <v>0</v>
      </c>
      <c r="I20" s="59">
        <v>0</v>
      </c>
      <c r="J20" s="57">
        <v>0</v>
      </c>
      <c r="K20" s="57">
        <v>0</v>
      </c>
      <c r="L20" s="309">
        <v>1</v>
      </c>
      <c r="M20" s="310"/>
      <c r="N20" s="310"/>
      <c r="O20" s="311"/>
    </row>
    <row r="21" spans="1:15" ht="15.75" thickBot="1">
      <c r="A21" s="78">
        <v>5</v>
      </c>
      <c r="B21" s="78">
        <v>7</v>
      </c>
      <c r="C21" s="81" t="s">
        <v>26</v>
      </c>
      <c r="D21" s="56" t="s">
        <v>24</v>
      </c>
      <c r="E21" s="5">
        <v>7</v>
      </c>
      <c r="F21" s="5">
        <v>0</v>
      </c>
      <c r="G21" s="60">
        <v>0</v>
      </c>
      <c r="H21" s="57">
        <v>0</v>
      </c>
      <c r="I21" s="59">
        <v>0</v>
      </c>
      <c r="J21" s="57">
        <v>0</v>
      </c>
      <c r="K21" s="57">
        <v>0</v>
      </c>
      <c r="L21" s="309">
        <v>1</v>
      </c>
      <c r="M21" s="310"/>
      <c r="N21" s="310"/>
      <c r="O21" s="311"/>
    </row>
    <row r="22" spans="1:15" ht="15.75" thickBot="1">
      <c r="A22" s="78">
        <v>6</v>
      </c>
      <c r="B22" s="78">
        <v>7</v>
      </c>
      <c r="C22" s="81" t="s">
        <v>26</v>
      </c>
      <c r="D22" s="56" t="s">
        <v>27</v>
      </c>
      <c r="E22" s="57">
        <v>7</v>
      </c>
      <c r="F22" s="57">
        <v>0</v>
      </c>
      <c r="G22" s="58">
        <v>0</v>
      </c>
      <c r="H22" s="57">
        <v>0</v>
      </c>
      <c r="I22" s="59">
        <v>0</v>
      </c>
      <c r="J22" s="57">
        <v>0</v>
      </c>
      <c r="K22" s="57">
        <v>0</v>
      </c>
      <c r="L22" s="309">
        <v>1</v>
      </c>
      <c r="M22" s="310"/>
      <c r="N22" s="310"/>
      <c r="O22" s="311"/>
    </row>
    <row r="23" spans="1:15" ht="15.75" thickBot="1">
      <c r="A23" s="78">
        <v>7</v>
      </c>
      <c r="B23" s="78">
        <v>7</v>
      </c>
      <c r="C23" s="81" t="s">
        <v>26</v>
      </c>
      <c r="D23" s="56" t="s">
        <v>25</v>
      </c>
      <c r="E23" s="5">
        <v>7</v>
      </c>
      <c r="F23" s="5">
        <v>0</v>
      </c>
      <c r="G23" s="60">
        <v>0</v>
      </c>
      <c r="H23" s="57">
        <v>0</v>
      </c>
      <c r="I23" s="59">
        <v>0</v>
      </c>
      <c r="J23" s="57">
        <v>0</v>
      </c>
      <c r="K23" s="57">
        <v>0</v>
      </c>
      <c r="L23" s="309">
        <v>1</v>
      </c>
      <c r="M23" s="310"/>
      <c r="N23" s="310"/>
      <c r="O23" s="311"/>
    </row>
    <row r="24" spans="1:15" ht="15.75" thickBot="1">
      <c r="A24" s="78">
        <v>8</v>
      </c>
      <c r="B24" s="22">
        <v>5</v>
      </c>
      <c r="C24" s="56" t="s">
        <v>28</v>
      </c>
      <c r="D24" s="56" t="s">
        <v>23</v>
      </c>
      <c r="E24" s="57">
        <v>7</v>
      </c>
      <c r="F24" s="57">
        <v>0</v>
      </c>
      <c r="G24" s="58">
        <v>0</v>
      </c>
      <c r="H24" s="57">
        <v>0</v>
      </c>
      <c r="I24" s="59">
        <v>0</v>
      </c>
      <c r="J24" s="57">
        <v>0</v>
      </c>
      <c r="K24" s="57">
        <v>1</v>
      </c>
      <c r="L24" s="309">
        <v>2</v>
      </c>
      <c r="M24" s="310"/>
      <c r="N24" s="310"/>
      <c r="O24" s="311"/>
    </row>
    <row r="25" spans="1:15" ht="15.75" thickBot="1">
      <c r="A25" s="78">
        <v>9</v>
      </c>
      <c r="B25" s="22">
        <v>5</v>
      </c>
      <c r="C25" s="56" t="s">
        <v>28</v>
      </c>
      <c r="D25" s="56" t="s">
        <v>24</v>
      </c>
      <c r="E25" s="57">
        <v>7</v>
      </c>
      <c r="F25" s="57">
        <v>0</v>
      </c>
      <c r="G25" s="58">
        <v>0</v>
      </c>
      <c r="H25" s="57">
        <v>0</v>
      </c>
      <c r="I25" s="59">
        <v>0</v>
      </c>
      <c r="J25" s="57">
        <v>0</v>
      </c>
      <c r="K25" s="57">
        <v>0</v>
      </c>
      <c r="L25" s="309">
        <v>1</v>
      </c>
      <c r="M25" s="310"/>
      <c r="N25" s="310"/>
      <c r="O25" s="311"/>
    </row>
    <row r="26" spans="1:15" ht="15.75" thickBot="1">
      <c r="A26" s="78">
        <v>10</v>
      </c>
      <c r="B26" s="22">
        <v>5</v>
      </c>
      <c r="C26" s="56" t="s">
        <v>28</v>
      </c>
      <c r="D26" s="56" t="s">
        <v>24</v>
      </c>
      <c r="E26" s="57">
        <v>7</v>
      </c>
      <c r="F26" s="57">
        <v>0</v>
      </c>
      <c r="G26" s="58">
        <v>0</v>
      </c>
      <c r="H26" s="57">
        <v>0</v>
      </c>
      <c r="I26" s="59">
        <v>0</v>
      </c>
      <c r="J26" s="57">
        <v>0</v>
      </c>
      <c r="K26" s="57">
        <v>0</v>
      </c>
      <c r="L26" s="309">
        <v>1</v>
      </c>
      <c r="M26" s="310"/>
      <c r="N26" s="310"/>
      <c r="O26" s="311"/>
    </row>
    <row r="27" spans="1:15" ht="15.75" thickBot="1">
      <c r="A27" s="78">
        <v>11</v>
      </c>
      <c r="B27" s="22">
        <v>5</v>
      </c>
      <c r="C27" s="56" t="s">
        <v>28</v>
      </c>
      <c r="D27" s="56" t="s">
        <v>25</v>
      </c>
      <c r="E27" s="57">
        <v>7</v>
      </c>
      <c r="F27" s="57">
        <v>0</v>
      </c>
      <c r="G27" s="58">
        <v>0</v>
      </c>
      <c r="H27" s="57">
        <v>0</v>
      </c>
      <c r="I27" s="59">
        <v>0</v>
      </c>
      <c r="J27" s="57">
        <v>0</v>
      </c>
      <c r="K27" s="57">
        <v>0</v>
      </c>
      <c r="L27" s="309">
        <v>1</v>
      </c>
      <c r="M27" s="310"/>
      <c r="N27" s="310"/>
      <c r="O27" s="311"/>
    </row>
    <row r="28" spans="1:15" ht="15.75" thickBot="1">
      <c r="A28" s="78">
        <v>12</v>
      </c>
      <c r="B28" s="22">
        <v>9</v>
      </c>
      <c r="C28" s="56" t="s">
        <v>29</v>
      </c>
      <c r="D28" s="56" t="s">
        <v>23</v>
      </c>
      <c r="E28" s="57">
        <v>7</v>
      </c>
      <c r="F28" s="57">
        <v>0</v>
      </c>
      <c r="G28" s="58">
        <v>0</v>
      </c>
      <c r="H28" s="57">
        <v>0</v>
      </c>
      <c r="I28" s="59">
        <v>0</v>
      </c>
      <c r="J28" s="57">
        <v>0</v>
      </c>
      <c r="K28" s="57">
        <v>1</v>
      </c>
      <c r="L28" s="309">
        <v>2</v>
      </c>
      <c r="M28" s="310"/>
      <c r="N28" s="310"/>
      <c r="O28" s="311"/>
    </row>
    <row r="29" spans="1:15" ht="15.75" thickBot="1">
      <c r="A29" s="78">
        <v>13</v>
      </c>
      <c r="B29" s="22">
        <v>9</v>
      </c>
      <c r="C29" s="56" t="s">
        <v>29</v>
      </c>
      <c r="D29" s="56" t="s">
        <v>24</v>
      </c>
      <c r="E29" s="57">
        <v>7</v>
      </c>
      <c r="F29" s="57">
        <v>0</v>
      </c>
      <c r="G29" s="58">
        <v>0</v>
      </c>
      <c r="H29" s="57">
        <v>0</v>
      </c>
      <c r="I29" s="59">
        <v>0</v>
      </c>
      <c r="J29" s="57">
        <v>0</v>
      </c>
      <c r="K29" s="57">
        <v>0</v>
      </c>
      <c r="L29" s="309">
        <v>1</v>
      </c>
      <c r="M29" s="310"/>
      <c r="N29" s="310"/>
      <c r="O29" s="311"/>
    </row>
    <row r="30" spans="1:15" ht="15.75" thickBot="1">
      <c r="A30" s="78">
        <v>14</v>
      </c>
      <c r="B30" s="22">
        <v>9</v>
      </c>
      <c r="C30" s="56" t="s">
        <v>29</v>
      </c>
      <c r="D30" s="56" t="s">
        <v>24</v>
      </c>
      <c r="E30" s="57">
        <v>7</v>
      </c>
      <c r="F30" s="57">
        <v>0</v>
      </c>
      <c r="G30" s="58">
        <v>0</v>
      </c>
      <c r="H30" s="57">
        <v>0</v>
      </c>
      <c r="I30" s="59">
        <v>0</v>
      </c>
      <c r="J30" s="57">
        <v>0</v>
      </c>
      <c r="K30" s="57">
        <v>0</v>
      </c>
      <c r="L30" s="309">
        <v>1</v>
      </c>
      <c r="M30" s="310"/>
      <c r="N30" s="310"/>
      <c r="O30" s="311"/>
    </row>
    <row r="31" spans="1:15" ht="15.75" thickBot="1">
      <c r="A31" s="78">
        <v>15</v>
      </c>
      <c r="B31" s="22">
        <v>9</v>
      </c>
      <c r="C31" s="56" t="s">
        <v>29</v>
      </c>
      <c r="D31" s="56" t="s">
        <v>27</v>
      </c>
      <c r="E31" s="57">
        <v>7</v>
      </c>
      <c r="F31" s="57">
        <v>0</v>
      </c>
      <c r="G31" s="58">
        <v>0</v>
      </c>
      <c r="H31" s="57">
        <v>0</v>
      </c>
      <c r="I31" s="59">
        <v>0</v>
      </c>
      <c r="J31" s="57">
        <v>0</v>
      </c>
      <c r="K31" s="57">
        <v>0</v>
      </c>
      <c r="L31" s="309">
        <v>1</v>
      </c>
      <c r="M31" s="310"/>
      <c r="N31" s="310"/>
      <c r="O31" s="311"/>
    </row>
    <row r="32" spans="1:15" ht="15.75" thickBot="1">
      <c r="A32" s="78">
        <v>16</v>
      </c>
      <c r="B32" s="22">
        <v>9</v>
      </c>
      <c r="C32" s="56" t="s">
        <v>29</v>
      </c>
      <c r="D32" s="56" t="s">
        <v>25</v>
      </c>
      <c r="E32" s="57">
        <v>7</v>
      </c>
      <c r="F32" s="57">
        <v>0</v>
      </c>
      <c r="G32" s="58">
        <v>0</v>
      </c>
      <c r="H32" s="57">
        <v>0</v>
      </c>
      <c r="I32" s="59">
        <v>0</v>
      </c>
      <c r="J32" s="57">
        <v>0</v>
      </c>
      <c r="K32" s="57">
        <v>0</v>
      </c>
      <c r="L32" s="309">
        <v>1</v>
      </c>
      <c r="M32" s="310"/>
      <c r="N32" s="310"/>
      <c r="O32" s="311"/>
    </row>
    <row r="33" spans="1:15" ht="15.75" thickBot="1">
      <c r="A33" s="78">
        <v>17</v>
      </c>
      <c r="B33" s="22">
        <v>2</v>
      </c>
      <c r="C33" s="56" t="s">
        <v>30</v>
      </c>
      <c r="D33" s="56" t="s">
        <v>23</v>
      </c>
      <c r="E33" s="57">
        <v>7</v>
      </c>
      <c r="F33" s="57">
        <v>0</v>
      </c>
      <c r="G33" s="58">
        <v>0</v>
      </c>
      <c r="H33" s="57">
        <v>0</v>
      </c>
      <c r="I33" s="59">
        <v>0</v>
      </c>
      <c r="J33" s="57">
        <v>0</v>
      </c>
      <c r="K33" s="57">
        <v>1</v>
      </c>
      <c r="L33" s="309">
        <v>2</v>
      </c>
      <c r="M33" s="310"/>
      <c r="N33" s="310"/>
      <c r="O33" s="311"/>
    </row>
    <row r="34" spans="1:15" ht="15.75" thickBot="1">
      <c r="A34" s="78">
        <v>18</v>
      </c>
      <c r="B34" s="22">
        <v>2</v>
      </c>
      <c r="C34" s="56" t="s">
        <v>30</v>
      </c>
      <c r="D34" s="56" t="s">
        <v>24</v>
      </c>
      <c r="E34" s="57">
        <v>7</v>
      </c>
      <c r="F34" s="57">
        <v>0</v>
      </c>
      <c r="G34" s="58">
        <v>0</v>
      </c>
      <c r="H34" s="57">
        <v>0</v>
      </c>
      <c r="I34" s="59">
        <v>0</v>
      </c>
      <c r="J34" s="57">
        <v>0</v>
      </c>
      <c r="K34" s="57">
        <v>0</v>
      </c>
      <c r="L34" s="309">
        <v>1</v>
      </c>
      <c r="M34" s="310"/>
      <c r="N34" s="310"/>
      <c r="O34" s="311"/>
    </row>
    <row r="35" spans="1:15" ht="15.75" thickBot="1">
      <c r="A35" s="78">
        <v>19</v>
      </c>
      <c r="B35" s="22">
        <v>2</v>
      </c>
      <c r="C35" s="56" t="s">
        <v>30</v>
      </c>
      <c r="D35" s="56" t="s">
        <v>27</v>
      </c>
      <c r="E35" s="57">
        <v>7</v>
      </c>
      <c r="F35" s="57">
        <v>0</v>
      </c>
      <c r="G35" s="58">
        <v>0</v>
      </c>
      <c r="H35" s="57">
        <v>0</v>
      </c>
      <c r="I35" s="59">
        <v>0</v>
      </c>
      <c r="J35" s="57">
        <v>0</v>
      </c>
      <c r="K35" s="57">
        <v>0</v>
      </c>
      <c r="L35" s="309">
        <v>1</v>
      </c>
      <c r="M35" s="310"/>
      <c r="N35" s="310"/>
      <c r="O35" s="311"/>
    </row>
    <row r="36" spans="1:15" ht="15.75" thickBot="1">
      <c r="A36" s="78">
        <v>20</v>
      </c>
      <c r="B36" s="22">
        <v>2</v>
      </c>
      <c r="C36" s="56" t="s">
        <v>30</v>
      </c>
      <c r="D36" s="88" t="s">
        <v>25</v>
      </c>
      <c r="E36" s="62">
        <v>7</v>
      </c>
      <c r="F36" s="62">
        <v>0</v>
      </c>
      <c r="G36" s="63">
        <v>0</v>
      </c>
      <c r="H36" s="57">
        <v>0</v>
      </c>
      <c r="I36" s="59">
        <v>0</v>
      </c>
      <c r="J36" s="57">
        <v>0</v>
      </c>
      <c r="K36" s="57">
        <v>0</v>
      </c>
      <c r="L36" s="309">
        <v>1</v>
      </c>
      <c r="M36" s="310"/>
      <c r="N36" s="310"/>
      <c r="O36" s="311"/>
    </row>
    <row r="37" spans="1:15" ht="15.75" thickBot="1">
      <c r="A37" s="78">
        <v>21</v>
      </c>
      <c r="B37" s="22">
        <v>2</v>
      </c>
      <c r="C37" s="56" t="s">
        <v>30</v>
      </c>
      <c r="D37" s="88" t="s">
        <v>31</v>
      </c>
      <c r="E37" s="62">
        <v>7</v>
      </c>
      <c r="F37" s="62">
        <v>0</v>
      </c>
      <c r="G37" s="63">
        <v>0</v>
      </c>
      <c r="H37" s="57">
        <v>0</v>
      </c>
      <c r="I37" s="59">
        <v>0</v>
      </c>
      <c r="J37" s="57">
        <v>0</v>
      </c>
      <c r="K37" s="57">
        <v>0</v>
      </c>
      <c r="L37" s="309">
        <v>1</v>
      </c>
      <c r="M37" s="310"/>
      <c r="N37" s="310"/>
      <c r="O37" s="311"/>
    </row>
    <row r="38" spans="1:15" ht="15.75" thickBot="1">
      <c r="A38" s="78">
        <v>22</v>
      </c>
      <c r="B38" s="87">
        <v>6</v>
      </c>
      <c r="C38" s="88" t="s">
        <v>32</v>
      </c>
      <c r="D38" s="88" t="s">
        <v>23</v>
      </c>
      <c r="E38" s="62">
        <v>7</v>
      </c>
      <c r="F38" s="62">
        <v>0</v>
      </c>
      <c r="G38" s="63">
        <v>0</v>
      </c>
      <c r="H38" s="57">
        <v>0</v>
      </c>
      <c r="I38" s="59">
        <v>0</v>
      </c>
      <c r="J38" s="57">
        <v>0</v>
      </c>
      <c r="K38" s="57">
        <v>0</v>
      </c>
      <c r="L38" s="309">
        <v>1</v>
      </c>
      <c r="M38" s="310"/>
      <c r="N38" s="310"/>
      <c r="O38" s="311"/>
    </row>
    <row r="39" spans="1:15" ht="15.75" thickBot="1">
      <c r="A39" s="78">
        <v>23</v>
      </c>
      <c r="B39" s="87">
        <v>6</v>
      </c>
      <c r="C39" s="88" t="s">
        <v>32</v>
      </c>
      <c r="D39" s="88" t="s">
        <v>27</v>
      </c>
      <c r="E39" s="62">
        <v>7</v>
      </c>
      <c r="F39" s="62">
        <v>0</v>
      </c>
      <c r="G39" s="63">
        <v>0</v>
      </c>
      <c r="H39" s="57">
        <v>0</v>
      </c>
      <c r="I39" s="59">
        <v>0</v>
      </c>
      <c r="J39" s="57">
        <v>0</v>
      </c>
      <c r="K39" s="57">
        <v>0</v>
      </c>
      <c r="L39" s="309">
        <v>1</v>
      </c>
      <c r="M39" s="310"/>
      <c r="N39" s="310"/>
      <c r="O39" s="311"/>
    </row>
    <row r="40" spans="1:15" ht="15.75" thickBot="1">
      <c r="A40" s="78">
        <v>24</v>
      </c>
      <c r="B40" s="87">
        <v>3</v>
      </c>
      <c r="C40" s="88" t="s">
        <v>33</v>
      </c>
      <c r="D40" s="88" t="s">
        <v>23</v>
      </c>
      <c r="E40" s="62">
        <v>7</v>
      </c>
      <c r="F40" s="62">
        <v>0</v>
      </c>
      <c r="G40" s="63">
        <v>0</v>
      </c>
      <c r="H40" s="57">
        <v>0</v>
      </c>
      <c r="I40" s="59">
        <v>0</v>
      </c>
      <c r="J40" s="57">
        <v>0</v>
      </c>
      <c r="K40" s="57">
        <v>0</v>
      </c>
      <c r="L40" s="309">
        <v>1</v>
      </c>
      <c r="M40" s="310"/>
      <c r="N40" s="310"/>
      <c r="O40" s="311"/>
    </row>
    <row r="41" spans="1:15" ht="15.75" thickBot="1">
      <c r="A41" s="78">
        <v>25</v>
      </c>
      <c r="B41" s="87">
        <v>3</v>
      </c>
      <c r="C41" s="88" t="s">
        <v>33</v>
      </c>
      <c r="D41" s="88" t="s">
        <v>27</v>
      </c>
      <c r="E41" s="62">
        <v>7</v>
      </c>
      <c r="F41" s="62">
        <v>0</v>
      </c>
      <c r="G41" s="63">
        <v>0</v>
      </c>
      <c r="H41" s="57">
        <v>0</v>
      </c>
      <c r="I41" s="59">
        <v>0</v>
      </c>
      <c r="J41" s="57">
        <v>0</v>
      </c>
      <c r="K41" s="57">
        <v>0</v>
      </c>
      <c r="L41" s="309">
        <v>1</v>
      </c>
      <c r="M41" s="310"/>
      <c r="N41" s="310"/>
      <c r="O41" s="311"/>
    </row>
    <row r="42" spans="1:15" ht="15.75" thickBot="1">
      <c r="A42" s="78">
        <v>26</v>
      </c>
      <c r="B42" s="87">
        <v>4</v>
      </c>
      <c r="C42" s="88" t="s">
        <v>34</v>
      </c>
      <c r="D42" s="88" t="s">
        <v>23</v>
      </c>
      <c r="E42" s="62">
        <v>7</v>
      </c>
      <c r="F42" s="62">
        <v>0</v>
      </c>
      <c r="G42" s="63">
        <v>0</v>
      </c>
      <c r="H42" s="57">
        <v>0</v>
      </c>
      <c r="I42" s="59">
        <v>0</v>
      </c>
      <c r="J42" s="57">
        <v>0</v>
      </c>
      <c r="K42" s="57">
        <v>0</v>
      </c>
      <c r="L42" s="309">
        <v>1</v>
      </c>
      <c r="M42" s="310"/>
      <c r="N42" s="310"/>
      <c r="O42" s="311"/>
    </row>
    <row r="43" spans="1:15" ht="15.75" thickBot="1">
      <c r="A43" s="78">
        <v>27</v>
      </c>
      <c r="B43" s="87">
        <v>4</v>
      </c>
      <c r="C43" s="88" t="s">
        <v>34</v>
      </c>
      <c r="D43" s="88" t="s">
        <v>24</v>
      </c>
      <c r="E43" s="62">
        <v>7</v>
      </c>
      <c r="F43" s="62">
        <v>0</v>
      </c>
      <c r="G43" s="63">
        <v>0</v>
      </c>
      <c r="H43" s="57">
        <v>0</v>
      </c>
      <c r="I43" s="59">
        <v>0</v>
      </c>
      <c r="J43" s="57">
        <v>0</v>
      </c>
      <c r="K43" s="57">
        <v>0</v>
      </c>
      <c r="L43" s="309">
        <v>1</v>
      </c>
      <c r="M43" s="310"/>
      <c r="N43" s="310"/>
      <c r="O43" s="311"/>
    </row>
    <row r="44" spans="1:15" ht="15.75" thickBot="1">
      <c r="A44" s="78">
        <v>28</v>
      </c>
      <c r="B44" s="87">
        <v>4</v>
      </c>
      <c r="C44" s="88" t="s">
        <v>34</v>
      </c>
      <c r="D44" s="88" t="s">
        <v>27</v>
      </c>
      <c r="E44" s="62">
        <v>7</v>
      </c>
      <c r="F44" s="62">
        <v>0</v>
      </c>
      <c r="G44" s="63">
        <v>0</v>
      </c>
      <c r="H44" s="57">
        <v>0</v>
      </c>
      <c r="I44" s="59">
        <v>0</v>
      </c>
      <c r="J44" s="57">
        <v>0</v>
      </c>
      <c r="K44" s="57">
        <v>0</v>
      </c>
      <c r="L44" s="309">
        <v>1</v>
      </c>
      <c r="M44" s="310"/>
      <c r="N44" s="310"/>
      <c r="O44" s="311"/>
    </row>
    <row r="45" spans="1:15" ht="15.75" thickBot="1">
      <c r="A45" s="78">
        <v>29</v>
      </c>
      <c r="B45" s="87">
        <v>1</v>
      </c>
      <c r="C45" s="88" t="s">
        <v>35</v>
      </c>
      <c r="D45" s="88" t="s">
        <v>23</v>
      </c>
      <c r="E45" s="62">
        <v>7</v>
      </c>
      <c r="F45" s="62">
        <v>0</v>
      </c>
      <c r="G45" s="63">
        <v>0</v>
      </c>
      <c r="H45" s="57">
        <v>0</v>
      </c>
      <c r="I45" s="59">
        <v>0</v>
      </c>
      <c r="J45" s="57">
        <v>0</v>
      </c>
      <c r="K45" s="57">
        <v>0</v>
      </c>
      <c r="L45" s="309">
        <v>1</v>
      </c>
      <c r="M45" s="310"/>
      <c r="N45" s="310"/>
      <c r="O45" s="311"/>
    </row>
    <row r="46" spans="1:15" ht="15.75" thickBot="1">
      <c r="A46" s="78">
        <v>30</v>
      </c>
      <c r="B46" s="87">
        <v>1</v>
      </c>
      <c r="C46" s="88" t="s">
        <v>35</v>
      </c>
      <c r="D46" s="88" t="s">
        <v>27</v>
      </c>
      <c r="E46" s="62">
        <v>7</v>
      </c>
      <c r="F46" s="62">
        <v>0</v>
      </c>
      <c r="G46" s="63">
        <v>0</v>
      </c>
      <c r="H46" s="57">
        <v>0</v>
      </c>
      <c r="I46" s="59">
        <v>0</v>
      </c>
      <c r="J46" s="57">
        <v>0</v>
      </c>
      <c r="K46" s="57">
        <v>0</v>
      </c>
      <c r="L46" s="309">
        <v>1</v>
      </c>
      <c r="M46" s="310"/>
      <c r="N46" s="310"/>
      <c r="O46" s="311"/>
    </row>
    <row r="47" spans="1:15" ht="15.75" thickBot="1">
      <c r="A47" s="78">
        <v>31</v>
      </c>
      <c r="B47" s="87">
        <v>3</v>
      </c>
      <c r="C47" s="88" t="s">
        <v>36</v>
      </c>
      <c r="D47" s="88" t="s">
        <v>23</v>
      </c>
      <c r="E47" s="62">
        <v>7</v>
      </c>
      <c r="F47" s="62">
        <v>0</v>
      </c>
      <c r="G47" s="63">
        <v>0</v>
      </c>
      <c r="H47" s="57">
        <v>0</v>
      </c>
      <c r="I47" s="59">
        <v>0</v>
      </c>
      <c r="J47" s="57">
        <v>0</v>
      </c>
      <c r="K47" s="57">
        <v>0</v>
      </c>
      <c r="L47" s="309">
        <v>1</v>
      </c>
      <c r="M47" s="310"/>
      <c r="N47" s="310"/>
      <c r="O47" s="311"/>
    </row>
    <row r="48" spans="1:15" ht="15.75" thickBot="1">
      <c r="A48" s="78">
        <v>32</v>
      </c>
      <c r="B48" s="87">
        <v>3</v>
      </c>
      <c r="C48" s="88" t="s">
        <v>36</v>
      </c>
      <c r="D48" s="88" t="s">
        <v>24</v>
      </c>
      <c r="E48" s="62">
        <v>7</v>
      </c>
      <c r="F48" s="62">
        <v>0</v>
      </c>
      <c r="G48" s="63">
        <v>0</v>
      </c>
      <c r="H48" s="57">
        <v>0</v>
      </c>
      <c r="I48" s="59">
        <v>0</v>
      </c>
      <c r="J48" s="57">
        <v>0</v>
      </c>
      <c r="K48" s="57">
        <v>0</v>
      </c>
      <c r="L48" s="309">
        <v>1</v>
      </c>
      <c r="M48" s="310"/>
      <c r="N48" s="310"/>
      <c r="O48" s="311"/>
    </row>
    <row r="49" spans="1:15" ht="15.75" thickBot="1">
      <c r="A49" s="78">
        <v>33</v>
      </c>
      <c r="B49" s="87">
        <v>3</v>
      </c>
      <c r="C49" s="88" t="s">
        <v>36</v>
      </c>
      <c r="D49" s="88" t="s">
        <v>27</v>
      </c>
      <c r="E49" s="62">
        <v>7</v>
      </c>
      <c r="F49" s="62">
        <v>0</v>
      </c>
      <c r="G49" s="63">
        <v>0</v>
      </c>
      <c r="H49" s="57">
        <v>0</v>
      </c>
      <c r="I49" s="59">
        <v>0</v>
      </c>
      <c r="J49" s="57">
        <v>0</v>
      </c>
      <c r="K49" s="57">
        <v>0</v>
      </c>
      <c r="L49" s="309">
        <v>1</v>
      </c>
      <c r="M49" s="310"/>
      <c r="N49" s="310"/>
      <c r="O49" s="311"/>
    </row>
    <row r="50" spans="1:15" ht="15.75" thickBot="1">
      <c r="A50" s="78">
        <v>34</v>
      </c>
      <c r="B50" s="87">
        <v>3</v>
      </c>
      <c r="C50" s="88" t="s">
        <v>36</v>
      </c>
      <c r="D50" s="88" t="s">
        <v>31</v>
      </c>
      <c r="E50" s="62">
        <v>7</v>
      </c>
      <c r="F50" s="62">
        <v>0</v>
      </c>
      <c r="G50" s="63">
        <v>0</v>
      </c>
      <c r="H50" s="57">
        <v>0</v>
      </c>
      <c r="I50" s="59">
        <v>0</v>
      </c>
      <c r="J50" s="57">
        <v>0</v>
      </c>
      <c r="K50" s="57">
        <v>0</v>
      </c>
      <c r="L50" s="309">
        <v>1</v>
      </c>
      <c r="M50" s="310"/>
      <c r="N50" s="310"/>
      <c r="O50" s="311"/>
    </row>
    <row r="51" spans="1:15" ht="15.75" thickBot="1">
      <c r="A51" s="78">
        <v>35</v>
      </c>
      <c r="B51" s="87">
        <v>4</v>
      </c>
      <c r="C51" s="88" t="s">
        <v>37</v>
      </c>
      <c r="D51" s="88" t="s">
        <v>23</v>
      </c>
      <c r="E51" s="62">
        <v>7</v>
      </c>
      <c r="F51" s="62">
        <v>0</v>
      </c>
      <c r="G51" s="63">
        <v>0</v>
      </c>
      <c r="H51" s="57">
        <v>0</v>
      </c>
      <c r="I51" s="59">
        <v>0</v>
      </c>
      <c r="J51" s="57">
        <v>0</v>
      </c>
      <c r="K51" s="57">
        <v>0</v>
      </c>
      <c r="L51" s="309">
        <v>1</v>
      </c>
      <c r="M51" s="310"/>
      <c r="N51" s="310"/>
      <c r="O51" s="311"/>
    </row>
    <row r="52" spans="1:15" ht="15.75" thickBot="1">
      <c r="A52" s="78">
        <v>36</v>
      </c>
      <c r="B52" s="87">
        <v>4</v>
      </c>
      <c r="C52" s="88" t="s">
        <v>37</v>
      </c>
      <c r="D52" s="88" t="s">
        <v>27</v>
      </c>
      <c r="E52" s="62">
        <v>7</v>
      </c>
      <c r="F52" s="62">
        <v>0</v>
      </c>
      <c r="G52" s="63">
        <v>0</v>
      </c>
      <c r="H52" s="57">
        <v>0</v>
      </c>
      <c r="I52" s="59">
        <v>0</v>
      </c>
      <c r="J52" s="57">
        <v>0</v>
      </c>
      <c r="K52" s="57">
        <v>0</v>
      </c>
      <c r="L52" s="309">
        <v>1</v>
      </c>
      <c r="M52" s="310"/>
      <c r="N52" s="310"/>
      <c r="O52" s="311"/>
    </row>
    <row r="53" spans="1:15" ht="15.75" thickBot="1">
      <c r="A53" s="78">
        <v>37</v>
      </c>
      <c r="B53" s="87">
        <v>6</v>
      </c>
      <c r="C53" s="88" t="s">
        <v>38</v>
      </c>
      <c r="D53" s="88" t="s">
        <v>23</v>
      </c>
      <c r="E53" s="62">
        <v>7</v>
      </c>
      <c r="F53" s="62">
        <v>0</v>
      </c>
      <c r="G53" s="63">
        <v>0</v>
      </c>
      <c r="H53" s="57">
        <v>0</v>
      </c>
      <c r="I53" s="59">
        <v>0</v>
      </c>
      <c r="J53" s="57">
        <v>0</v>
      </c>
      <c r="K53" s="57">
        <v>0</v>
      </c>
      <c r="L53" s="309">
        <v>1</v>
      </c>
      <c r="M53" s="310"/>
      <c r="N53" s="310"/>
      <c r="O53" s="311"/>
    </row>
    <row r="54" spans="1:15" ht="15.75" thickBot="1">
      <c r="A54" s="78">
        <v>38</v>
      </c>
      <c r="B54" s="87">
        <v>6</v>
      </c>
      <c r="C54" s="88" t="s">
        <v>38</v>
      </c>
      <c r="D54" s="88" t="s">
        <v>24</v>
      </c>
      <c r="E54" s="62">
        <v>7</v>
      </c>
      <c r="F54" s="62">
        <v>0</v>
      </c>
      <c r="G54" s="63">
        <v>0</v>
      </c>
      <c r="H54" s="57">
        <v>0</v>
      </c>
      <c r="I54" s="59">
        <v>0</v>
      </c>
      <c r="J54" s="57">
        <v>0</v>
      </c>
      <c r="K54" s="57">
        <v>0</v>
      </c>
      <c r="L54" s="309">
        <v>1</v>
      </c>
      <c r="M54" s="310"/>
      <c r="N54" s="310"/>
      <c r="O54" s="311"/>
    </row>
    <row r="55" spans="1:15" ht="15.75" thickBot="1">
      <c r="A55" s="78">
        <v>39</v>
      </c>
      <c r="B55" s="87">
        <v>6</v>
      </c>
      <c r="C55" s="88" t="s">
        <v>38</v>
      </c>
      <c r="D55" s="88" t="s">
        <v>24</v>
      </c>
      <c r="E55" s="62">
        <v>7</v>
      </c>
      <c r="F55" s="62">
        <v>0</v>
      </c>
      <c r="G55" s="63">
        <v>0</v>
      </c>
      <c r="H55" s="57">
        <v>0</v>
      </c>
      <c r="I55" s="59">
        <v>0</v>
      </c>
      <c r="J55" s="57">
        <v>0</v>
      </c>
      <c r="K55" s="57">
        <v>0</v>
      </c>
      <c r="L55" s="309">
        <v>1</v>
      </c>
      <c r="M55" s="310"/>
      <c r="N55" s="310"/>
      <c r="O55" s="311"/>
    </row>
    <row r="56" spans="1:15" ht="15.75" thickBot="1">
      <c r="A56" s="78">
        <v>40</v>
      </c>
      <c r="B56" s="87">
        <v>6</v>
      </c>
      <c r="C56" s="88" t="s">
        <v>38</v>
      </c>
      <c r="D56" s="88" t="s">
        <v>27</v>
      </c>
      <c r="E56" s="62">
        <v>7</v>
      </c>
      <c r="F56" s="62">
        <v>0</v>
      </c>
      <c r="G56" s="63">
        <v>0</v>
      </c>
      <c r="H56" s="57">
        <v>0</v>
      </c>
      <c r="I56" s="59">
        <v>0</v>
      </c>
      <c r="J56" s="57">
        <v>0</v>
      </c>
      <c r="K56" s="57">
        <v>0</v>
      </c>
      <c r="L56" s="309">
        <v>1</v>
      </c>
      <c r="M56" s="310"/>
      <c r="N56" s="310"/>
      <c r="O56" s="311"/>
    </row>
    <row r="57" spans="1:15" ht="15.75" thickBot="1">
      <c r="A57" s="78">
        <v>41</v>
      </c>
      <c r="B57" s="87">
        <v>6</v>
      </c>
      <c r="C57" s="88" t="s">
        <v>38</v>
      </c>
      <c r="D57" s="88" t="s">
        <v>25</v>
      </c>
      <c r="E57" s="62">
        <v>7</v>
      </c>
      <c r="F57" s="62">
        <v>0</v>
      </c>
      <c r="G57" s="63">
        <v>0</v>
      </c>
      <c r="H57" s="57">
        <v>0</v>
      </c>
      <c r="I57" s="59">
        <v>0</v>
      </c>
      <c r="J57" s="57">
        <v>0</v>
      </c>
      <c r="K57" s="57">
        <v>0</v>
      </c>
      <c r="L57" s="309">
        <v>1</v>
      </c>
      <c r="M57" s="310"/>
      <c r="N57" s="310"/>
      <c r="O57" s="311"/>
    </row>
    <row r="58" spans="1:15" ht="15.75" thickBot="1">
      <c r="A58" s="78">
        <v>42</v>
      </c>
      <c r="B58" s="87">
        <v>6</v>
      </c>
      <c r="C58" s="88" t="s">
        <v>38</v>
      </c>
      <c r="D58" s="88" t="s">
        <v>31</v>
      </c>
      <c r="E58" s="62">
        <v>7</v>
      </c>
      <c r="F58" s="62">
        <v>0</v>
      </c>
      <c r="G58" s="63">
        <v>0</v>
      </c>
      <c r="H58" s="57">
        <v>0</v>
      </c>
      <c r="I58" s="59">
        <v>0</v>
      </c>
      <c r="J58" s="57">
        <v>0</v>
      </c>
      <c r="K58" s="57">
        <v>0</v>
      </c>
      <c r="L58" s="309">
        <v>1</v>
      </c>
      <c r="M58" s="310"/>
      <c r="N58" s="310"/>
      <c r="O58" s="311"/>
    </row>
    <row r="59" spans="1:15" ht="15.75" thickBot="1">
      <c r="A59" s="78">
        <v>43</v>
      </c>
      <c r="B59" s="87">
        <v>1</v>
      </c>
      <c r="C59" s="88" t="s">
        <v>39</v>
      </c>
      <c r="D59" s="88" t="s">
        <v>23</v>
      </c>
      <c r="E59" s="62">
        <v>7</v>
      </c>
      <c r="F59" s="62">
        <v>0</v>
      </c>
      <c r="G59" s="63">
        <v>0</v>
      </c>
      <c r="H59" s="57">
        <v>0</v>
      </c>
      <c r="I59" s="59">
        <v>0</v>
      </c>
      <c r="J59" s="57">
        <v>0</v>
      </c>
      <c r="K59" s="57">
        <v>1</v>
      </c>
      <c r="L59" s="309">
        <v>2</v>
      </c>
      <c r="M59" s="310"/>
      <c r="N59" s="310"/>
      <c r="O59" s="311"/>
    </row>
    <row r="60" spans="1:15" ht="15.75" thickBot="1">
      <c r="A60" s="78">
        <v>44</v>
      </c>
      <c r="B60" s="87">
        <v>1</v>
      </c>
      <c r="C60" s="88" t="s">
        <v>39</v>
      </c>
      <c r="D60" s="88" t="s">
        <v>24</v>
      </c>
      <c r="E60" s="62">
        <v>7</v>
      </c>
      <c r="F60" s="62">
        <v>0</v>
      </c>
      <c r="G60" s="63">
        <v>0</v>
      </c>
      <c r="H60" s="57">
        <v>0</v>
      </c>
      <c r="I60" s="59">
        <v>0</v>
      </c>
      <c r="J60" s="57">
        <v>0</v>
      </c>
      <c r="K60" s="57">
        <v>0</v>
      </c>
      <c r="L60" s="309">
        <v>1</v>
      </c>
      <c r="M60" s="310"/>
      <c r="N60" s="310"/>
      <c r="O60" s="311"/>
    </row>
    <row r="61" spans="1:15" ht="15.75" thickBot="1">
      <c r="A61" s="78">
        <v>45</v>
      </c>
      <c r="B61" s="87">
        <v>1</v>
      </c>
      <c r="C61" s="88" t="s">
        <v>39</v>
      </c>
      <c r="D61" s="88" t="s">
        <v>24</v>
      </c>
      <c r="E61" s="62">
        <v>7</v>
      </c>
      <c r="F61" s="62">
        <v>0</v>
      </c>
      <c r="G61" s="63">
        <v>0</v>
      </c>
      <c r="H61" s="57">
        <v>0</v>
      </c>
      <c r="I61" s="59">
        <v>0</v>
      </c>
      <c r="J61" s="57">
        <v>0</v>
      </c>
      <c r="K61" s="57">
        <v>0</v>
      </c>
      <c r="L61" s="309">
        <v>1</v>
      </c>
      <c r="M61" s="310"/>
      <c r="N61" s="310"/>
      <c r="O61" s="311"/>
    </row>
    <row r="62" spans="1:15" ht="15.75" thickBot="1">
      <c r="A62" s="78">
        <v>46</v>
      </c>
      <c r="B62" s="87">
        <v>1</v>
      </c>
      <c r="C62" s="88" t="s">
        <v>39</v>
      </c>
      <c r="D62" s="88" t="s">
        <v>27</v>
      </c>
      <c r="E62" s="62">
        <v>7</v>
      </c>
      <c r="F62" s="62">
        <v>0</v>
      </c>
      <c r="G62" s="63">
        <v>0</v>
      </c>
      <c r="H62" s="57">
        <v>0</v>
      </c>
      <c r="I62" s="59">
        <v>0</v>
      </c>
      <c r="J62" s="57">
        <v>0</v>
      </c>
      <c r="K62" s="57">
        <v>0</v>
      </c>
      <c r="L62" s="309">
        <v>1</v>
      </c>
      <c r="M62" s="310"/>
      <c r="N62" s="310"/>
      <c r="O62" s="311"/>
    </row>
    <row r="63" spans="1:15" ht="15.75" thickBot="1">
      <c r="A63" s="78">
        <v>47</v>
      </c>
      <c r="B63" s="87">
        <v>1</v>
      </c>
      <c r="C63" s="88" t="s">
        <v>39</v>
      </c>
      <c r="D63" s="88" t="s">
        <v>25</v>
      </c>
      <c r="E63" s="62">
        <v>7</v>
      </c>
      <c r="F63" s="62">
        <v>0</v>
      </c>
      <c r="G63" s="63">
        <v>0</v>
      </c>
      <c r="H63" s="57">
        <v>0</v>
      </c>
      <c r="I63" s="59">
        <v>0</v>
      </c>
      <c r="J63" s="57">
        <v>0</v>
      </c>
      <c r="K63" s="57">
        <v>0</v>
      </c>
      <c r="L63" s="309">
        <v>1</v>
      </c>
      <c r="M63" s="310"/>
      <c r="N63" s="310"/>
      <c r="O63" s="311"/>
    </row>
    <row r="64" spans="1:15" ht="15.75" thickBot="1">
      <c r="A64" s="78">
        <v>48</v>
      </c>
      <c r="B64" s="87">
        <v>9</v>
      </c>
      <c r="C64" s="88" t="s">
        <v>40</v>
      </c>
      <c r="D64" s="88" t="s">
        <v>23</v>
      </c>
      <c r="E64" s="62">
        <v>7</v>
      </c>
      <c r="F64" s="62">
        <v>0</v>
      </c>
      <c r="G64" s="63">
        <v>0</v>
      </c>
      <c r="H64" s="57">
        <v>0</v>
      </c>
      <c r="I64" s="59">
        <v>0</v>
      </c>
      <c r="J64" s="57">
        <v>0</v>
      </c>
      <c r="K64" s="57">
        <v>0</v>
      </c>
      <c r="L64" s="309">
        <v>1</v>
      </c>
      <c r="M64" s="310"/>
      <c r="N64" s="310"/>
      <c r="O64" s="311"/>
    </row>
    <row r="65" spans="1:15" ht="15.75" thickBot="1">
      <c r="A65" s="78">
        <v>49</v>
      </c>
      <c r="B65" s="87">
        <v>9</v>
      </c>
      <c r="C65" s="88" t="s">
        <v>40</v>
      </c>
      <c r="D65" s="88" t="s">
        <v>24</v>
      </c>
      <c r="E65" s="62">
        <v>7</v>
      </c>
      <c r="F65" s="62">
        <v>0</v>
      </c>
      <c r="G65" s="63">
        <v>0</v>
      </c>
      <c r="H65" s="57">
        <v>0</v>
      </c>
      <c r="I65" s="59">
        <v>0</v>
      </c>
      <c r="J65" s="57">
        <v>0</v>
      </c>
      <c r="K65" s="57">
        <v>0</v>
      </c>
      <c r="L65" s="309">
        <v>1</v>
      </c>
      <c r="M65" s="310"/>
      <c r="N65" s="310"/>
      <c r="O65" s="311"/>
    </row>
    <row r="66" spans="1:15" ht="15.75" thickBot="1">
      <c r="A66" s="78">
        <v>50</v>
      </c>
      <c r="B66" s="87">
        <v>9</v>
      </c>
      <c r="C66" s="88" t="s">
        <v>40</v>
      </c>
      <c r="D66" s="88" t="s">
        <v>24</v>
      </c>
      <c r="E66" s="62">
        <v>7</v>
      </c>
      <c r="F66" s="62">
        <v>0</v>
      </c>
      <c r="G66" s="63">
        <v>0</v>
      </c>
      <c r="H66" s="57">
        <v>0</v>
      </c>
      <c r="I66" s="59">
        <v>0</v>
      </c>
      <c r="J66" s="57">
        <v>0</v>
      </c>
      <c r="K66" s="57">
        <v>0</v>
      </c>
      <c r="L66" s="309">
        <v>1</v>
      </c>
      <c r="M66" s="310"/>
      <c r="N66" s="310"/>
      <c r="O66" s="311"/>
    </row>
    <row r="67" spans="1:15" ht="15.75" thickBot="1">
      <c r="A67" s="78">
        <v>51</v>
      </c>
      <c r="B67" s="87">
        <v>9</v>
      </c>
      <c r="C67" s="88" t="s">
        <v>40</v>
      </c>
      <c r="D67" s="88" t="s">
        <v>27</v>
      </c>
      <c r="E67" s="62">
        <v>7</v>
      </c>
      <c r="F67" s="62">
        <v>0</v>
      </c>
      <c r="G67" s="63">
        <v>0</v>
      </c>
      <c r="H67" s="57">
        <v>0</v>
      </c>
      <c r="I67" s="59">
        <v>0</v>
      </c>
      <c r="J67" s="57">
        <v>0</v>
      </c>
      <c r="K67" s="57">
        <v>0</v>
      </c>
      <c r="L67" s="309">
        <v>1</v>
      </c>
      <c r="M67" s="310"/>
      <c r="N67" s="310"/>
      <c r="O67" s="311"/>
    </row>
    <row r="68" spans="1:15" ht="15.75" thickBot="1">
      <c r="A68" s="78">
        <v>52</v>
      </c>
      <c r="B68" s="87">
        <v>9</v>
      </c>
      <c r="C68" s="88" t="s">
        <v>40</v>
      </c>
      <c r="D68" s="88" t="s">
        <v>25</v>
      </c>
      <c r="E68" s="62">
        <v>7</v>
      </c>
      <c r="F68" s="62">
        <v>0</v>
      </c>
      <c r="G68" s="63">
        <v>0</v>
      </c>
      <c r="H68" s="57">
        <v>0</v>
      </c>
      <c r="I68" s="59">
        <v>0</v>
      </c>
      <c r="J68" s="57">
        <v>0</v>
      </c>
      <c r="K68" s="57">
        <v>0</v>
      </c>
      <c r="L68" s="309">
        <v>1</v>
      </c>
      <c r="M68" s="310"/>
      <c r="N68" s="310"/>
      <c r="O68" s="311"/>
    </row>
    <row r="69" spans="1:15" ht="15.75" thickBot="1">
      <c r="A69" s="78">
        <v>53</v>
      </c>
      <c r="B69" s="87">
        <v>2</v>
      </c>
      <c r="C69" s="88" t="s">
        <v>41</v>
      </c>
      <c r="D69" s="88" t="s">
        <v>23</v>
      </c>
      <c r="E69" s="62">
        <v>7</v>
      </c>
      <c r="F69" s="62">
        <v>0</v>
      </c>
      <c r="G69" s="63">
        <v>0</v>
      </c>
      <c r="H69" s="57">
        <v>0</v>
      </c>
      <c r="I69" s="59">
        <v>0</v>
      </c>
      <c r="J69" s="57">
        <v>0</v>
      </c>
      <c r="K69" s="57">
        <v>0</v>
      </c>
      <c r="L69" s="309">
        <v>1</v>
      </c>
      <c r="M69" s="310"/>
      <c r="N69" s="310"/>
      <c r="O69" s="311"/>
    </row>
    <row r="70" spans="1:15" ht="15.75" thickBot="1">
      <c r="A70" s="78">
        <v>54</v>
      </c>
      <c r="B70" s="87">
        <v>2</v>
      </c>
      <c r="C70" s="88" t="s">
        <v>41</v>
      </c>
      <c r="D70" s="88" t="s">
        <v>24</v>
      </c>
      <c r="E70" s="62">
        <v>7</v>
      </c>
      <c r="F70" s="62">
        <v>0</v>
      </c>
      <c r="G70" s="63">
        <v>0</v>
      </c>
      <c r="H70" s="57">
        <v>0</v>
      </c>
      <c r="I70" s="59">
        <v>0</v>
      </c>
      <c r="J70" s="57">
        <v>0</v>
      </c>
      <c r="K70" s="57">
        <v>0</v>
      </c>
      <c r="L70" s="309">
        <v>1</v>
      </c>
      <c r="M70" s="310"/>
      <c r="N70" s="310"/>
      <c r="O70" s="311"/>
    </row>
    <row r="71" spans="1:15" ht="15.75" thickBot="1">
      <c r="A71" s="78">
        <v>55</v>
      </c>
      <c r="B71" s="87">
        <v>2</v>
      </c>
      <c r="C71" s="88" t="s">
        <v>41</v>
      </c>
      <c r="D71" s="88" t="s">
        <v>27</v>
      </c>
      <c r="E71" s="62">
        <v>7</v>
      </c>
      <c r="F71" s="62">
        <v>0</v>
      </c>
      <c r="G71" s="63">
        <v>0</v>
      </c>
      <c r="H71" s="57">
        <v>0</v>
      </c>
      <c r="I71" s="59">
        <v>0</v>
      </c>
      <c r="J71" s="57">
        <v>0</v>
      </c>
      <c r="K71" s="57">
        <v>0</v>
      </c>
      <c r="L71" s="309">
        <v>1</v>
      </c>
      <c r="M71" s="310"/>
      <c r="N71" s="310"/>
      <c r="O71" s="311"/>
    </row>
    <row r="72" spans="1:15" ht="15.75" thickBot="1">
      <c r="A72" s="78">
        <v>56</v>
      </c>
      <c r="B72" s="87">
        <v>2</v>
      </c>
      <c r="C72" s="88" t="s">
        <v>41</v>
      </c>
      <c r="D72" s="88" t="s">
        <v>25</v>
      </c>
      <c r="E72" s="62">
        <v>7</v>
      </c>
      <c r="F72" s="62">
        <v>0</v>
      </c>
      <c r="G72" s="63">
        <v>0</v>
      </c>
      <c r="H72" s="57">
        <v>0</v>
      </c>
      <c r="I72" s="59">
        <v>0</v>
      </c>
      <c r="J72" s="57">
        <v>0</v>
      </c>
      <c r="K72" s="57">
        <v>0</v>
      </c>
      <c r="L72" s="309">
        <v>1</v>
      </c>
      <c r="M72" s="310"/>
      <c r="N72" s="310"/>
      <c r="O72" s="311"/>
    </row>
    <row r="73" spans="1:15" ht="15.75" thickBot="1">
      <c r="A73" s="78">
        <v>57</v>
      </c>
      <c r="B73" s="87">
        <v>11</v>
      </c>
      <c r="C73" s="88" t="s">
        <v>42</v>
      </c>
      <c r="D73" s="88" t="s">
        <v>23</v>
      </c>
      <c r="E73" s="62">
        <v>7</v>
      </c>
      <c r="F73" s="62">
        <v>0</v>
      </c>
      <c r="G73" s="63">
        <v>0</v>
      </c>
      <c r="H73" s="57">
        <v>0</v>
      </c>
      <c r="I73" s="59">
        <v>0</v>
      </c>
      <c r="J73" s="57">
        <v>0</v>
      </c>
      <c r="K73" s="57">
        <v>0</v>
      </c>
      <c r="L73" s="309">
        <v>1</v>
      </c>
      <c r="M73" s="310"/>
      <c r="N73" s="310"/>
      <c r="O73" s="311"/>
    </row>
    <row r="74" spans="1:15" ht="15.75" thickBot="1">
      <c r="A74" s="78">
        <v>58</v>
      </c>
      <c r="B74" s="87">
        <v>11</v>
      </c>
      <c r="C74" s="88" t="s">
        <v>42</v>
      </c>
      <c r="D74" s="88" t="s">
        <v>24</v>
      </c>
      <c r="E74" s="62">
        <v>7</v>
      </c>
      <c r="F74" s="62">
        <v>0</v>
      </c>
      <c r="G74" s="63">
        <v>0</v>
      </c>
      <c r="H74" s="57">
        <v>0</v>
      </c>
      <c r="I74" s="59">
        <v>0</v>
      </c>
      <c r="J74" s="57">
        <v>0</v>
      </c>
      <c r="K74" s="57">
        <v>0</v>
      </c>
      <c r="L74" s="309">
        <v>1</v>
      </c>
      <c r="M74" s="310"/>
      <c r="N74" s="310"/>
      <c r="O74" s="311"/>
    </row>
    <row r="75" spans="1:15" ht="15.75" thickBot="1">
      <c r="A75" s="78">
        <v>59</v>
      </c>
      <c r="B75" s="87">
        <v>11</v>
      </c>
      <c r="C75" s="88" t="s">
        <v>42</v>
      </c>
      <c r="D75" s="88" t="s">
        <v>27</v>
      </c>
      <c r="E75" s="62">
        <v>7</v>
      </c>
      <c r="F75" s="62">
        <v>0</v>
      </c>
      <c r="G75" s="63">
        <v>0</v>
      </c>
      <c r="H75" s="57">
        <v>0</v>
      </c>
      <c r="I75" s="59">
        <v>0</v>
      </c>
      <c r="J75" s="57">
        <v>0</v>
      </c>
      <c r="K75" s="57">
        <v>0</v>
      </c>
      <c r="L75" s="309">
        <v>1</v>
      </c>
      <c r="M75" s="310"/>
      <c r="N75" s="310"/>
      <c r="O75" s="311"/>
    </row>
    <row r="76" spans="1:15" ht="15.75" thickBot="1">
      <c r="A76" s="78">
        <v>60</v>
      </c>
      <c r="B76" s="87">
        <v>11</v>
      </c>
      <c r="C76" s="88" t="s">
        <v>42</v>
      </c>
      <c r="D76" s="88" t="s">
        <v>25</v>
      </c>
      <c r="E76" s="62">
        <v>7</v>
      </c>
      <c r="F76" s="62">
        <v>0</v>
      </c>
      <c r="G76" s="63">
        <v>0</v>
      </c>
      <c r="H76" s="57">
        <v>0</v>
      </c>
      <c r="I76" s="59">
        <v>0</v>
      </c>
      <c r="J76" s="57">
        <v>0</v>
      </c>
      <c r="K76" s="57">
        <v>0</v>
      </c>
      <c r="L76" s="309">
        <v>1</v>
      </c>
      <c r="M76" s="310"/>
      <c r="N76" s="310"/>
      <c r="O76" s="311"/>
    </row>
    <row r="77" spans="1:15" ht="15.75" thickBot="1">
      <c r="A77" s="78">
        <v>61</v>
      </c>
      <c r="B77" s="87">
        <v>7</v>
      </c>
      <c r="C77" s="88" t="s">
        <v>43</v>
      </c>
      <c r="D77" s="88" t="s">
        <v>23</v>
      </c>
      <c r="E77" s="62">
        <v>7</v>
      </c>
      <c r="F77" s="62">
        <v>0</v>
      </c>
      <c r="G77" s="63">
        <v>0</v>
      </c>
      <c r="H77" s="57">
        <v>0</v>
      </c>
      <c r="I77" s="59">
        <v>0</v>
      </c>
      <c r="J77" s="57">
        <v>0</v>
      </c>
      <c r="K77" s="57">
        <v>0</v>
      </c>
      <c r="L77" s="309">
        <v>1</v>
      </c>
      <c r="M77" s="310"/>
      <c r="N77" s="310"/>
      <c r="O77" s="311"/>
    </row>
    <row r="78" spans="1:15" ht="15.75" thickBot="1">
      <c r="A78" s="78">
        <v>62</v>
      </c>
      <c r="B78" s="87">
        <v>7</v>
      </c>
      <c r="C78" s="88" t="s">
        <v>43</v>
      </c>
      <c r="D78" s="88" t="s">
        <v>24</v>
      </c>
      <c r="E78" s="62">
        <v>7</v>
      </c>
      <c r="F78" s="62">
        <v>0</v>
      </c>
      <c r="G78" s="63">
        <v>0</v>
      </c>
      <c r="H78" s="57">
        <v>0</v>
      </c>
      <c r="I78" s="59">
        <v>0</v>
      </c>
      <c r="J78" s="57">
        <v>0</v>
      </c>
      <c r="K78" s="57">
        <v>0</v>
      </c>
      <c r="L78" s="309">
        <v>1</v>
      </c>
      <c r="M78" s="310"/>
      <c r="N78" s="310"/>
      <c r="O78" s="311"/>
    </row>
    <row r="79" spans="1:15" ht="15.75" thickBot="1">
      <c r="A79" s="78">
        <v>63</v>
      </c>
      <c r="B79" s="87">
        <v>7</v>
      </c>
      <c r="C79" s="88" t="s">
        <v>43</v>
      </c>
      <c r="D79" s="88" t="s">
        <v>27</v>
      </c>
      <c r="E79" s="62">
        <v>7</v>
      </c>
      <c r="F79" s="62">
        <v>0</v>
      </c>
      <c r="G79" s="63">
        <v>0</v>
      </c>
      <c r="H79" s="57">
        <v>0</v>
      </c>
      <c r="I79" s="59">
        <v>0</v>
      </c>
      <c r="J79" s="57">
        <v>0</v>
      </c>
      <c r="K79" s="57">
        <v>0</v>
      </c>
      <c r="L79" s="309">
        <v>1</v>
      </c>
      <c r="M79" s="310"/>
      <c r="N79" s="310"/>
      <c r="O79" s="311"/>
    </row>
    <row r="80" spans="1:15" ht="15.75" thickBot="1">
      <c r="A80" s="78">
        <v>64</v>
      </c>
      <c r="B80" s="87">
        <v>7</v>
      </c>
      <c r="C80" s="88" t="s">
        <v>43</v>
      </c>
      <c r="D80" s="88" t="s">
        <v>31</v>
      </c>
      <c r="E80" s="62">
        <v>7</v>
      </c>
      <c r="F80" s="62">
        <v>0</v>
      </c>
      <c r="G80" s="63">
        <v>0</v>
      </c>
      <c r="H80" s="57">
        <v>0</v>
      </c>
      <c r="I80" s="59">
        <v>0</v>
      </c>
      <c r="J80" s="57">
        <v>0</v>
      </c>
      <c r="K80" s="57">
        <v>0</v>
      </c>
      <c r="L80" s="309">
        <v>1</v>
      </c>
      <c r="M80" s="310"/>
      <c r="N80" s="310"/>
      <c r="O80" s="311"/>
    </row>
    <row r="81" spans="1:15" ht="15.75" thickBot="1">
      <c r="A81" s="78">
        <v>65</v>
      </c>
      <c r="B81" s="87">
        <v>5</v>
      </c>
      <c r="C81" s="88" t="s">
        <v>44</v>
      </c>
      <c r="D81" s="88" t="s">
        <v>23</v>
      </c>
      <c r="E81" s="62">
        <v>7</v>
      </c>
      <c r="F81" s="62">
        <v>0</v>
      </c>
      <c r="G81" s="63">
        <v>0</v>
      </c>
      <c r="H81" s="57">
        <v>0</v>
      </c>
      <c r="I81" s="59">
        <v>0</v>
      </c>
      <c r="J81" s="57">
        <v>0</v>
      </c>
      <c r="K81" s="57">
        <v>0</v>
      </c>
      <c r="L81" s="309">
        <v>1</v>
      </c>
      <c r="M81" s="310"/>
      <c r="N81" s="310"/>
      <c r="O81" s="311"/>
    </row>
    <row r="82" spans="1:15" ht="15.75" thickBot="1">
      <c r="A82" s="78">
        <v>66</v>
      </c>
      <c r="B82" s="87">
        <v>5</v>
      </c>
      <c r="C82" s="88" t="s">
        <v>44</v>
      </c>
      <c r="D82" s="88" t="s">
        <v>24</v>
      </c>
      <c r="E82" s="62">
        <v>7</v>
      </c>
      <c r="F82" s="62">
        <v>0</v>
      </c>
      <c r="G82" s="63">
        <v>0</v>
      </c>
      <c r="H82" s="57">
        <v>0</v>
      </c>
      <c r="I82" s="59">
        <v>0</v>
      </c>
      <c r="J82" s="57">
        <v>0</v>
      </c>
      <c r="K82" s="57">
        <v>0</v>
      </c>
      <c r="L82" s="309">
        <v>1</v>
      </c>
      <c r="M82" s="310"/>
      <c r="N82" s="310"/>
      <c r="O82" s="311"/>
    </row>
    <row r="83" spans="1:15" ht="15.75" thickBot="1">
      <c r="A83" s="78">
        <v>67</v>
      </c>
      <c r="B83" s="87">
        <v>5</v>
      </c>
      <c r="C83" s="88" t="s">
        <v>44</v>
      </c>
      <c r="D83" s="88" t="s">
        <v>27</v>
      </c>
      <c r="E83" s="62">
        <v>7</v>
      </c>
      <c r="F83" s="62">
        <v>0</v>
      </c>
      <c r="G83" s="63">
        <v>0</v>
      </c>
      <c r="H83" s="57">
        <v>0</v>
      </c>
      <c r="I83" s="59">
        <v>0</v>
      </c>
      <c r="J83" s="57">
        <v>0</v>
      </c>
      <c r="K83" s="57">
        <v>0</v>
      </c>
      <c r="L83" s="309">
        <v>1</v>
      </c>
      <c r="M83" s="310"/>
      <c r="N83" s="310"/>
      <c r="O83" s="311"/>
    </row>
    <row r="84" spans="1:15" ht="15.75" thickBot="1">
      <c r="A84" s="78">
        <v>68</v>
      </c>
      <c r="B84" s="87">
        <v>5</v>
      </c>
      <c r="C84" s="88" t="s">
        <v>44</v>
      </c>
      <c r="D84" s="88" t="s">
        <v>31</v>
      </c>
      <c r="E84" s="62">
        <v>7</v>
      </c>
      <c r="F84" s="62">
        <v>0</v>
      </c>
      <c r="G84" s="63">
        <v>0</v>
      </c>
      <c r="H84" s="57">
        <v>0</v>
      </c>
      <c r="I84" s="59">
        <v>0</v>
      </c>
      <c r="J84" s="57">
        <v>0</v>
      </c>
      <c r="K84" s="57">
        <v>0</v>
      </c>
      <c r="L84" s="309">
        <v>1</v>
      </c>
      <c r="M84" s="310"/>
      <c r="N84" s="310"/>
      <c r="O84" s="311"/>
    </row>
    <row r="85" spans="1:15" ht="15.75" thickBot="1">
      <c r="A85" s="78">
        <v>69</v>
      </c>
      <c r="B85" s="87">
        <v>10</v>
      </c>
      <c r="C85" s="88" t="s">
        <v>45</v>
      </c>
      <c r="D85" s="88" t="s">
        <v>23</v>
      </c>
      <c r="E85" s="62">
        <v>7</v>
      </c>
      <c r="F85" s="62">
        <v>0</v>
      </c>
      <c r="G85" s="63">
        <v>0</v>
      </c>
      <c r="H85" s="57">
        <v>0</v>
      </c>
      <c r="I85" s="59">
        <v>0</v>
      </c>
      <c r="J85" s="57">
        <v>0</v>
      </c>
      <c r="K85" s="57">
        <v>0</v>
      </c>
      <c r="L85" s="309">
        <v>1</v>
      </c>
      <c r="M85" s="310"/>
      <c r="N85" s="310"/>
      <c r="O85" s="311"/>
    </row>
    <row r="86" spans="1:15" ht="15.75" thickBot="1">
      <c r="A86" s="78">
        <v>70</v>
      </c>
      <c r="B86" s="87">
        <v>10</v>
      </c>
      <c r="C86" s="88" t="s">
        <v>45</v>
      </c>
      <c r="D86" s="88" t="s">
        <v>27</v>
      </c>
      <c r="E86" s="62">
        <v>7</v>
      </c>
      <c r="F86" s="62">
        <v>0</v>
      </c>
      <c r="G86" s="63">
        <v>0</v>
      </c>
      <c r="H86" s="57">
        <v>0</v>
      </c>
      <c r="I86" s="59">
        <v>0</v>
      </c>
      <c r="J86" s="57">
        <v>0</v>
      </c>
      <c r="K86" s="57">
        <v>0</v>
      </c>
      <c r="L86" s="309">
        <v>1</v>
      </c>
      <c r="M86" s="310"/>
      <c r="N86" s="310"/>
      <c r="O86" s="311"/>
    </row>
    <row r="87" spans="1:15" ht="15.75" thickBot="1">
      <c r="A87" s="78"/>
      <c r="B87" s="87"/>
      <c r="C87" s="88"/>
      <c r="D87" s="88"/>
      <c r="E87" s="62"/>
      <c r="F87" s="62"/>
      <c r="G87" s="63"/>
      <c r="H87" s="57"/>
      <c r="I87" s="59"/>
      <c r="J87" s="57"/>
      <c r="K87" s="57"/>
      <c r="L87" s="309"/>
      <c r="M87" s="310"/>
      <c r="N87" s="310"/>
      <c r="O87" s="311"/>
    </row>
    <row r="88" spans="1:15" ht="15.75" thickBot="1">
      <c r="A88" s="78"/>
      <c r="B88" s="87"/>
      <c r="C88" s="88"/>
      <c r="D88" s="88"/>
      <c r="E88" s="62"/>
      <c r="F88" s="62"/>
      <c r="G88" s="63"/>
      <c r="H88" s="57"/>
      <c r="I88" s="59"/>
      <c r="J88" s="57"/>
      <c r="K88" s="57"/>
      <c r="L88" s="309"/>
      <c r="M88" s="310"/>
      <c r="N88" s="310"/>
      <c r="O88" s="311"/>
    </row>
    <row r="89" spans="1:15" ht="15.75" thickBot="1">
      <c r="A89" s="22"/>
      <c r="B89" s="87"/>
      <c r="C89" s="61"/>
      <c r="D89" s="61"/>
      <c r="E89" s="62"/>
      <c r="F89" s="62"/>
      <c r="G89" s="63"/>
      <c r="H89" s="57"/>
      <c r="I89" s="59"/>
      <c r="J89" s="57"/>
      <c r="K89" s="57"/>
      <c r="L89" s="309"/>
      <c r="M89" s="310"/>
      <c r="N89" s="310"/>
      <c r="O89" s="311"/>
    </row>
    <row r="90" spans="1:15" ht="18">
      <c r="A90" s="89">
        <v>70</v>
      </c>
      <c r="B90" s="307" t="s">
        <v>46</v>
      </c>
      <c r="C90" s="308"/>
      <c r="D90" s="89"/>
      <c r="E90" s="89"/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4</v>
      </c>
      <c r="L90" s="73" t="s">
        <v>47</v>
      </c>
      <c r="M90" s="91">
        <v>66</v>
      </c>
      <c r="N90" s="73" t="s">
        <v>48</v>
      </c>
      <c r="O90" s="92">
        <v>4</v>
      </c>
    </row>
    <row r="91" spans="1:15">
      <c r="A91" s="65"/>
      <c r="B91" s="44"/>
      <c r="C91" s="44"/>
      <c r="D91" s="44"/>
      <c r="E91" s="48"/>
      <c r="F91" s="66"/>
      <c r="G91" s="66"/>
      <c r="H91" s="66"/>
      <c r="I91" s="66"/>
      <c r="J91" s="66"/>
      <c r="K91" s="66"/>
      <c r="L91" s="44"/>
      <c r="M91" s="44"/>
      <c r="N91" s="44"/>
      <c r="O91" s="45"/>
    </row>
    <row r="92" spans="1:15">
      <c r="A92" s="47"/>
      <c r="B92" s="44"/>
      <c r="C92" s="44"/>
      <c r="D92" s="44"/>
      <c r="E92" s="48"/>
      <c r="F92" s="48"/>
      <c r="G92" s="48"/>
      <c r="H92" s="12" t="s">
        <v>49</v>
      </c>
      <c r="I92" s="90">
        <v>66</v>
      </c>
      <c r="J92" s="1"/>
      <c r="K92" s="1"/>
      <c r="L92" s="67"/>
      <c r="M92" s="67"/>
      <c r="N92" s="67"/>
      <c r="O92" s="45"/>
    </row>
    <row r="93" spans="1:15">
      <c r="A93" s="47"/>
      <c r="B93" s="44"/>
      <c r="C93" s="1"/>
      <c r="D93" s="1"/>
      <c r="E93" s="48"/>
      <c r="F93" s="48"/>
      <c r="G93" s="48"/>
      <c r="H93" s="12" t="s">
        <v>50</v>
      </c>
      <c r="I93" s="90">
        <v>4</v>
      </c>
      <c r="J93" s="1"/>
      <c r="K93" s="1"/>
      <c r="L93" s="67"/>
      <c r="M93" s="67"/>
      <c r="N93" s="67"/>
      <c r="O93" s="45"/>
    </row>
    <row r="94" spans="1:15" ht="18">
      <c r="A94" s="47"/>
      <c r="B94" s="44"/>
      <c r="C94" s="44"/>
      <c r="D94" s="44"/>
      <c r="E94" s="48"/>
      <c r="F94" s="48"/>
      <c r="G94" s="48"/>
      <c r="H94" s="13" t="s">
        <v>51</v>
      </c>
      <c r="I94" s="93">
        <v>0.94285714285714284</v>
      </c>
      <c r="J94" s="19" t="s">
        <v>52</v>
      </c>
      <c r="K94" s="1"/>
      <c r="L94" s="69"/>
      <c r="M94" s="69"/>
      <c r="N94" s="69"/>
      <c r="O94" s="26"/>
    </row>
    <row r="95" spans="1:15" ht="15.75">
      <c r="A95" s="47"/>
      <c r="B95" s="44"/>
      <c r="C95" s="1"/>
      <c r="D95" s="24"/>
      <c r="E95" s="48"/>
      <c r="F95" s="48"/>
      <c r="G95" s="48"/>
      <c r="H95" s="68"/>
      <c r="I95" s="44"/>
      <c r="J95" s="48"/>
      <c r="K95" s="48"/>
      <c r="L95" s="44"/>
      <c r="M95" s="44"/>
      <c r="N95" s="44"/>
      <c r="O95" s="45"/>
    </row>
    <row r="96" spans="1:15" ht="16.5" thickBot="1">
      <c r="A96" s="47"/>
      <c r="B96" s="44"/>
      <c r="C96" s="24" t="s">
        <v>53</v>
      </c>
      <c r="D96" s="44"/>
      <c r="E96" s="48"/>
      <c r="F96" s="1"/>
      <c r="G96" s="44"/>
      <c r="H96" s="44"/>
      <c r="I96" s="44"/>
      <c r="J96" s="44"/>
      <c r="K96" s="44"/>
      <c r="L96" s="44"/>
      <c r="M96" s="44"/>
      <c r="N96" s="44"/>
      <c r="O96" s="45"/>
    </row>
    <row r="97" spans="1:15" ht="16.5" thickBot="1">
      <c r="A97" s="47"/>
      <c r="B97" s="44"/>
      <c r="C97" s="44"/>
      <c r="D97" s="44"/>
      <c r="E97" s="48"/>
      <c r="F97" s="48"/>
      <c r="G97" s="333"/>
      <c r="H97" s="334"/>
      <c r="I97" s="334"/>
      <c r="J97" s="334"/>
      <c r="K97" s="334"/>
      <c r="L97" s="44"/>
      <c r="M97" s="44"/>
      <c r="N97" s="44"/>
      <c r="O97" s="45"/>
    </row>
    <row r="98" spans="1:15" ht="16.5" thickBot="1">
      <c r="A98" s="70"/>
      <c r="B98" s="38"/>
      <c r="C98" s="38"/>
      <c r="D98" s="38"/>
      <c r="E98" s="71"/>
      <c r="F98" s="71"/>
      <c r="G98" s="335" t="s">
        <v>54</v>
      </c>
      <c r="H98" s="336"/>
      <c r="I98" s="336"/>
      <c r="J98" s="336"/>
      <c r="K98" s="336"/>
      <c r="L98" s="337"/>
      <c r="M98" s="38"/>
      <c r="N98" s="38"/>
      <c r="O98" s="72"/>
    </row>
  </sheetData>
  <mergeCells count="89">
    <mergeCell ref="G97:K97"/>
    <mergeCell ref="G98:L98"/>
    <mergeCell ref="F15:K15"/>
    <mergeCell ref="L16:O16"/>
    <mergeCell ref="A14:A15"/>
    <mergeCell ref="C14:C15"/>
    <mergeCell ref="D14:D15"/>
    <mergeCell ref="E14:E15"/>
    <mergeCell ref="L17:O17"/>
    <mergeCell ref="L18:O18"/>
    <mergeCell ref="L19:O19"/>
    <mergeCell ref="L20:O20"/>
    <mergeCell ref="L21:O21"/>
    <mergeCell ref="L22:O22"/>
    <mergeCell ref="L23:O23"/>
    <mergeCell ref="L82:O82"/>
    <mergeCell ref="F13:K13"/>
    <mergeCell ref="C2:O2"/>
    <mergeCell ref="C3:O3"/>
    <mergeCell ref="A12:E13"/>
    <mergeCell ref="F12:O12"/>
    <mergeCell ref="L13:O15"/>
    <mergeCell ref="B14:B15"/>
    <mergeCell ref="L24:O24"/>
    <mergeCell ref="L25:O25"/>
    <mergeCell ref="L26:O26"/>
    <mergeCell ref="L27:O27"/>
    <mergeCell ref="L28:O28"/>
    <mergeCell ref="L29:O29"/>
    <mergeCell ref="L30:O30"/>
    <mergeCell ref="L31:O31"/>
    <mergeCell ref="L32:O32"/>
    <mergeCell ref="L33:O33"/>
    <mergeCell ref="L34:O34"/>
    <mergeCell ref="L35:O35"/>
    <mergeCell ref="L89:O89"/>
    <mergeCell ref="L36:O36"/>
    <mergeCell ref="L37:O37"/>
    <mergeCell ref="L38:O38"/>
    <mergeCell ref="L39:O39"/>
    <mergeCell ref="L40:O40"/>
    <mergeCell ref="L41:O41"/>
    <mergeCell ref="L42:O42"/>
    <mergeCell ref="L43:O43"/>
    <mergeCell ref="L44:O44"/>
    <mergeCell ref="L50:O50"/>
    <mergeCell ref="L81:O81"/>
    <mergeCell ref="L88:O88"/>
    <mergeCell ref="L45:O45"/>
    <mergeCell ref="L46:O46"/>
    <mergeCell ref="L47:O47"/>
    <mergeCell ref="L48:O48"/>
    <mergeCell ref="L49:O49"/>
    <mergeCell ref="L51:O51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61:O61"/>
    <mergeCell ref="L62:O62"/>
    <mergeCell ref="L63:O63"/>
    <mergeCell ref="L64:O64"/>
    <mergeCell ref="L65:O65"/>
    <mergeCell ref="L66:O66"/>
    <mergeCell ref="L67:O67"/>
    <mergeCell ref="L68:O68"/>
    <mergeCell ref="L69:O69"/>
    <mergeCell ref="L70:O70"/>
    <mergeCell ref="L71:O71"/>
    <mergeCell ref="L72:O72"/>
    <mergeCell ref="L73:O73"/>
    <mergeCell ref="L74:O74"/>
    <mergeCell ref="L75:O75"/>
    <mergeCell ref="L76:O76"/>
    <mergeCell ref="B90:C90"/>
    <mergeCell ref="L77:O77"/>
    <mergeCell ref="L78:O78"/>
    <mergeCell ref="L79:O79"/>
    <mergeCell ref="L80:O80"/>
    <mergeCell ref="L83:O83"/>
    <mergeCell ref="L84:O84"/>
    <mergeCell ref="L85:O85"/>
    <mergeCell ref="L86:O86"/>
    <mergeCell ref="L87:O8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96"/>
  <sheetViews>
    <sheetView topLeftCell="A43" workbookViewId="0">
      <selection activeCell="C113" sqref="C113"/>
    </sheetView>
  </sheetViews>
  <sheetFormatPr baseColWidth="10" defaultRowHeight="15"/>
  <sheetData>
    <row r="1" spans="1:25" ht="18">
      <c r="A1" s="131"/>
      <c r="B1" s="137"/>
      <c r="C1" s="94"/>
      <c r="D1" s="94"/>
      <c r="E1" s="94"/>
      <c r="F1" s="94"/>
      <c r="G1" s="94"/>
      <c r="H1" s="94"/>
      <c r="I1" s="94"/>
      <c r="J1" s="94"/>
      <c r="K1" s="94"/>
      <c r="L1" s="94"/>
      <c r="M1" s="111"/>
      <c r="N1" s="109" t="s">
        <v>0</v>
      </c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 ht="18">
      <c r="A2" s="120"/>
      <c r="B2" s="176"/>
      <c r="C2" s="313" t="s">
        <v>1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4"/>
      <c r="P2" s="133"/>
      <c r="Q2" s="133"/>
      <c r="R2" s="134"/>
      <c r="S2" s="134"/>
      <c r="T2" s="134"/>
      <c r="U2" s="134"/>
      <c r="V2" s="134"/>
      <c r="W2" s="134"/>
      <c r="X2" s="134"/>
      <c r="Y2" s="134"/>
    </row>
    <row r="3" spans="1:25" ht="18">
      <c r="A3" s="121"/>
      <c r="B3" s="177"/>
      <c r="C3" s="315" t="s">
        <v>2</v>
      </c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6"/>
      <c r="P3" s="107"/>
      <c r="Q3" s="107"/>
      <c r="R3" s="136"/>
      <c r="S3" s="136"/>
      <c r="T3" s="136"/>
      <c r="U3" s="136"/>
      <c r="V3" s="136"/>
      <c r="W3" s="136"/>
      <c r="X3" s="136"/>
      <c r="Y3" s="136"/>
    </row>
    <row r="4" spans="1:25" ht="15.75">
      <c r="A4" s="121"/>
      <c r="B4" s="177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3"/>
      <c r="P4" s="107"/>
      <c r="Q4" s="107"/>
      <c r="R4" s="134"/>
      <c r="S4" s="134"/>
      <c r="T4" s="134"/>
      <c r="U4" s="134"/>
      <c r="V4" s="134"/>
      <c r="W4" s="134"/>
      <c r="X4" s="134"/>
      <c r="Y4" s="134"/>
    </row>
    <row r="5" spans="1:25" ht="15.75">
      <c r="A5" s="113"/>
      <c r="B5" s="100"/>
      <c r="C5" s="95" t="s">
        <v>3</v>
      </c>
      <c r="D5" s="95"/>
      <c r="E5" s="104"/>
      <c r="F5" s="104"/>
      <c r="G5" s="104"/>
      <c r="H5" s="110"/>
      <c r="I5" s="110"/>
      <c r="J5" s="110"/>
      <c r="K5" s="110"/>
      <c r="L5" s="117"/>
      <c r="M5" s="117"/>
      <c r="N5" s="117"/>
      <c r="O5" s="124"/>
      <c r="P5" s="137"/>
      <c r="Q5" s="137"/>
      <c r="R5" s="134"/>
      <c r="S5" s="134"/>
      <c r="T5" s="134"/>
      <c r="U5" s="134"/>
      <c r="V5" s="134"/>
      <c r="W5" s="134"/>
      <c r="X5" s="134"/>
      <c r="Y5" s="134"/>
    </row>
    <row r="6" spans="1:25" ht="15.75">
      <c r="A6" s="113"/>
      <c r="B6" s="100"/>
      <c r="C6" s="118" t="s">
        <v>4</v>
      </c>
      <c r="D6" s="118"/>
      <c r="E6" s="102"/>
      <c r="F6" s="102"/>
      <c r="G6" s="102"/>
      <c r="H6" s="104"/>
      <c r="I6" s="104"/>
      <c r="J6" s="104"/>
      <c r="K6" s="130"/>
      <c r="L6" s="117"/>
      <c r="M6" s="117"/>
      <c r="N6" s="117"/>
      <c r="O6" s="124"/>
      <c r="P6" s="137"/>
      <c r="Q6" s="137"/>
      <c r="R6" s="134"/>
      <c r="S6" s="134"/>
      <c r="T6" s="134"/>
      <c r="U6" s="134"/>
      <c r="V6" s="134"/>
      <c r="W6" s="134"/>
      <c r="X6" s="134"/>
      <c r="Y6" s="134"/>
    </row>
    <row r="7" spans="1:25" ht="15.75">
      <c r="A7" s="97"/>
      <c r="B7" s="96"/>
      <c r="C7" s="96"/>
      <c r="D7" s="96"/>
      <c r="E7" s="99"/>
      <c r="F7" s="99"/>
      <c r="G7" s="99"/>
      <c r="H7" s="99"/>
      <c r="I7" s="99"/>
      <c r="J7" s="99"/>
      <c r="K7" s="99"/>
      <c r="L7" s="125"/>
      <c r="M7" s="125"/>
      <c r="N7" s="125"/>
      <c r="O7" s="126"/>
      <c r="P7" s="94"/>
      <c r="Q7" s="94"/>
      <c r="R7" s="94"/>
      <c r="S7" s="94"/>
      <c r="T7" s="94"/>
      <c r="U7" s="94"/>
      <c r="V7" s="94"/>
      <c r="W7" s="94"/>
      <c r="X7" s="94"/>
      <c r="Y7" s="94"/>
    </row>
    <row r="8" spans="1:25" ht="15.75">
      <c r="A8" s="113"/>
      <c r="B8" s="100"/>
      <c r="C8" s="114"/>
      <c r="D8" s="114"/>
      <c r="E8" s="135"/>
      <c r="F8" s="135"/>
      <c r="G8" s="101"/>
      <c r="H8" s="135"/>
      <c r="I8" s="135"/>
      <c r="J8" s="100"/>
      <c r="K8" s="135"/>
      <c r="L8" s="127"/>
      <c r="M8" s="127"/>
      <c r="N8" s="128"/>
      <c r="O8" s="129"/>
      <c r="P8" s="135"/>
      <c r="Q8" s="135"/>
      <c r="R8" s="135"/>
      <c r="S8" s="135"/>
      <c r="T8" s="135"/>
      <c r="U8" s="135"/>
      <c r="V8" s="135"/>
      <c r="W8" s="135"/>
      <c r="X8" s="135"/>
      <c r="Y8" s="135"/>
    </row>
    <row r="9" spans="1:25" ht="15.75">
      <c r="A9" s="116"/>
      <c r="B9" s="104"/>
      <c r="C9" s="100"/>
      <c r="D9" s="100"/>
      <c r="E9" s="135"/>
      <c r="F9" s="135"/>
      <c r="G9" s="103"/>
      <c r="H9" s="103"/>
      <c r="I9" s="103"/>
      <c r="J9" s="104"/>
      <c r="K9" s="103"/>
      <c r="L9" s="125"/>
      <c r="M9" s="125"/>
      <c r="N9" s="125"/>
      <c r="O9" s="126"/>
      <c r="P9" s="145"/>
      <c r="Q9" s="145"/>
      <c r="R9" s="145"/>
      <c r="S9" s="145"/>
      <c r="T9" s="145"/>
      <c r="U9" s="145"/>
      <c r="V9" s="145"/>
      <c r="W9" s="145"/>
      <c r="X9" s="145"/>
      <c r="Y9" s="145"/>
    </row>
    <row r="10" spans="1:25">
      <c r="A10" s="143"/>
      <c r="B10" s="108"/>
      <c r="C10" s="134"/>
      <c r="D10" s="134"/>
      <c r="E10" s="134"/>
      <c r="F10" s="134"/>
      <c r="G10" s="114" t="s">
        <v>5</v>
      </c>
      <c r="H10" s="144"/>
      <c r="I10" s="108"/>
      <c r="J10" s="144"/>
      <c r="K10" s="144"/>
      <c r="L10" s="139"/>
      <c r="M10" s="139"/>
      <c r="N10" s="139"/>
      <c r="O10" s="142"/>
      <c r="P10" s="145"/>
      <c r="Q10" s="145"/>
      <c r="R10" s="145"/>
      <c r="S10" s="145"/>
      <c r="T10" s="145"/>
      <c r="U10" s="145"/>
      <c r="V10" s="145"/>
      <c r="W10" s="145"/>
      <c r="X10" s="145"/>
      <c r="Y10" s="145"/>
    </row>
    <row r="11" spans="1:25" ht="15.75" thickBot="1">
      <c r="A11" s="143"/>
      <c r="B11" s="108"/>
      <c r="C11" s="134"/>
      <c r="D11" s="134"/>
      <c r="E11" s="144"/>
      <c r="F11" s="144"/>
      <c r="G11" s="144"/>
      <c r="H11" s="134"/>
      <c r="I11" s="144"/>
      <c r="J11" s="144"/>
      <c r="K11" s="144"/>
      <c r="L11" s="144"/>
      <c r="M11" s="144"/>
      <c r="N11" s="144"/>
      <c r="O11" s="171"/>
      <c r="P11" s="145"/>
      <c r="Q11" s="145"/>
      <c r="R11" s="145"/>
      <c r="S11" s="145"/>
      <c r="T11" s="145"/>
      <c r="U11" s="145"/>
      <c r="V11" s="145"/>
      <c r="W11" s="145"/>
      <c r="X11" s="145"/>
      <c r="Y11" s="145"/>
    </row>
    <row r="12" spans="1:25">
      <c r="A12" s="317" t="s">
        <v>6</v>
      </c>
      <c r="B12" s="318"/>
      <c r="C12" s="318"/>
      <c r="D12" s="318"/>
      <c r="E12" s="319"/>
      <c r="F12" s="323" t="s">
        <v>7</v>
      </c>
      <c r="G12" s="323"/>
      <c r="H12" s="323"/>
      <c r="I12" s="323"/>
      <c r="J12" s="323"/>
      <c r="K12" s="323"/>
      <c r="L12" s="323"/>
      <c r="M12" s="323"/>
      <c r="N12" s="323"/>
      <c r="O12" s="324"/>
      <c r="P12" s="146"/>
      <c r="Q12" s="146"/>
      <c r="R12" s="146"/>
      <c r="S12" s="146"/>
      <c r="T12" s="146"/>
      <c r="U12" s="146"/>
      <c r="V12" s="146"/>
      <c r="W12" s="146"/>
      <c r="X12" s="146"/>
      <c r="Y12" s="146"/>
    </row>
    <row r="13" spans="1:25">
      <c r="A13" s="320"/>
      <c r="B13" s="321"/>
      <c r="C13" s="321"/>
      <c r="D13" s="321"/>
      <c r="E13" s="322"/>
      <c r="F13" s="312" t="s">
        <v>8</v>
      </c>
      <c r="G13" s="312"/>
      <c r="H13" s="312"/>
      <c r="I13" s="312"/>
      <c r="J13" s="312"/>
      <c r="K13" s="312"/>
      <c r="L13" s="325" t="s">
        <v>9</v>
      </c>
      <c r="M13" s="326"/>
      <c r="N13" s="326"/>
      <c r="O13" s="327"/>
      <c r="P13" s="146"/>
      <c r="Q13" s="146"/>
      <c r="R13" s="146"/>
      <c r="S13" s="146"/>
      <c r="T13" s="146"/>
      <c r="U13" s="146"/>
      <c r="V13" s="146"/>
      <c r="W13" s="146"/>
      <c r="X13" s="146"/>
      <c r="Y13" s="146"/>
    </row>
    <row r="14" spans="1:25" ht="89.25">
      <c r="A14" s="346" t="s">
        <v>10</v>
      </c>
      <c r="B14" s="178"/>
      <c r="C14" s="348" t="s">
        <v>11</v>
      </c>
      <c r="D14" s="350" t="s">
        <v>12</v>
      </c>
      <c r="E14" s="350" t="s">
        <v>13</v>
      </c>
      <c r="F14" s="165" t="s">
        <v>14</v>
      </c>
      <c r="G14" s="165" t="s">
        <v>15</v>
      </c>
      <c r="H14" s="165" t="s">
        <v>16</v>
      </c>
      <c r="I14" s="165" t="s">
        <v>17</v>
      </c>
      <c r="J14" s="165" t="s">
        <v>18</v>
      </c>
      <c r="K14" s="165" t="s">
        <v>19</v>
      </c>
      <c r="L14" s="328"/>
      <c r="M14" s="329"/>
      <c r="N14" s="329"/>
      <c r="O14" s="330"/>
      <c r="P14" s="147"/>
      <c r="Q14" s="147"/>
      <c r="R14" s="132"/>
      <c r="S14" s="147"/>
      <c r="T14" s="147"/>
      <c r="U14" s="147"/>
      <c r="V14" s="147"/>
      <c r="W14" s="147"/>
      <c r="X14" s="147"/>
      <c r="Y14" s="147"/>
    </row>
    <row r="15" spans="1:25" ht="21.75" thickBot="1">
      <c r="A15" s="347"/>
      <c r="B15" s="179" t="s">
        <v>20</v>
      </c>
      <c r="C15" s="349"/>
      <c r="D15" s="351"/>
      <c r="E15" s="351"/>
      <c r="F15" s="338" t="s">
        <v>21</v>
      </c>
      <c r="G15" s="339"/>
      <c r="H15" s="339"/>
      <c r="I15" s="339"/>
      <c r="J15" s="339"/>
      <c r="K15" s="339"/>
      <c r="L15" s="328"/>
      <c r="M15" s="329"/>
      <c r="N15" s="329"/>
      <c r="O15" s="330"/>
      <c r="P15" s="147"/>
      <c r="Q15" s="147"/>
      <c r="R15" s="132"/>
      <c r="S15" s="147"/>
      <c r="T15" s="147"/>
      <c r="U15" s="147"/>
      <c r="V15" s="147"/>
      <c r="W15" s="147"/>
      <c r="X15" s="147"/>
      <c r="Y15" s="147"/>
    </row>
    <row r="16" spans="1:25" ht="15.75" thickBot="1">
      <c r="A16" s="166">
        <v>1</v>
      </c>
      <c r="B16" s="170"/>
      <c r="C16" s="167">
        <v>2</v>
      </c>
      <c r="D16" s="167">
        <v>3</v>
      </c>
      <c r="E16" s="167">
        <v>4</v>
      </c>
      <c r="F16" s="167">
        <v>5</v>
      </c>
      <c r="G16" s="168">
        <v>6</v>
      </c>
      <c r="H16" s="167">
        <v>7</v>
      </c>
      <c r="I16" s="168">
        <v>8</v>
      </c>
      <c r="J16" s="167">
        <v>9</v>
      </c>
      <c r="K16" s="168">
        <v>10</v>
      </c>
      <c r="L16" s="340">
        <v>11</v>
      </c>
      <c r="M16" s="341"/>
      <c r="N16" s="341"/>
      <c r="O16" s="342"/>
      <c r="P16" s="147"/>
      <c r="Q16" s="147"/>
      <c r="R16" s="148"/>
      <c r="S16" s="147"/>
      <c r="T16" s="147"/>
      <c r="U16" s="147"/>
      <c r="V16" s="147"/>
      <c r="W16" s="147"/>
      <c r="X16" s="147"/>
      <c r="Y16" s="147"/>
    </row>
    <row r="17" spans="1:15" ht="15.75" thickBot="1">
      <c r="A17" s="169">
        <v>1</v>
      </c>
      <c r="B17" s="169">
        <v>9</v>
      </c>
      <c r="C17" s="172" t="s">
        <v>57</v>
      </c>
      <c r="D17" s="172" t="s">
        <v>23</v>
      </c>
      <c r="E17" s="173">
        <v>6</v>
      </c>
      <c r="F17" s="173">
        <v>0</v>
      </c>
      <c r="G17" s="174">
        <v>0</v>
      </c>
      <c r="H17" s="173">
        <v>0</v>
      </c>
      <c r="I17" s="175">
        <v>0</v>
      </c>
      <c r="J17" s="173">
        <v>0</v>
      </c>
      <c r="K17" s="173">
        <v>0</v>
      </c>
      <c r="L17" s="309">
        <v>1</v>
      </c>
      <c r="M17" s="310"/>
      <c r="N17" s="310"/>
      <c r="O17" s="311"/>
    </row>
    <row r="18" spans="1:15" ht="15.75" thickBot="1">
      <c r="A18" s="169">
        <v>2</v>
      </c>
      <c r="B18" s="169">
        <v>9</v>
      </c>
      <c r="C18" s="172" t="s">
        <v>57</v>
      </c>
      <c r="D18" s="149" t="s">
        <v>24</v>
      </c>
      <c r="E18" s="173">
        <v>6</v>
      </c>
      <c r="F18" s="150">
        <v>0</v>
      </c>
      <c r="G18" s="151">
        <v>0</v>
      </c>
      <c r="H18" s="150">
        <v>0</v>
      </c>
      <c r="I18" s="152">
        <v>0</v>
      </c>
      <c r="J18" s="150">
        <v>0</v>
      </c>
      <c r="K18" s="150">
        <v>0</v>
      </c>
      <c r="L18" s="309">
        <v>1</v>
      </c>
      <c r="M18" s="310"/>
      <c r="N18" s="310"/>
      <c r="O18" s="311"/>
    </row>
    <row r="19" spans="1:15" ht="15.75" thickBot="1">
      <c r="A19" s="169">
        <v>3</v>
      </c>
      <c r="B19" s="169">
        <v>9</v>
      </c>
      <c r="C19" s="172" t="s">
        <v>57</v>
      </c>
      <c r="D19" s="149" t="s">
        <v>27</v>
      </c>
      <c r="E19" s="173">
        <v>6</v>
      </c>
      <c r="F19" s="150">
        <v>0</v>
      </c>
      <c r="G19" s="151">
        <v>0</v>
      </c>
      <c r="H19" s="150">
        <v>0</v>
      </c>
      <c r="I19" s="152">
        <v>0</v>
      </c>
      <c r="J19" s="150">
        <v>0</v>
      </c>
      <c r="K19" s="150">
        <v>0</v>
      </c>
      <c r="L19" s="309">
        <v>1</v>
      </c>
      <c r="M19" s="310"/>
      <c r="N19" s="310"/>
      <c r="O19" s="311"/>
    </row>
    <row r="20" spans="1:15" ht="15.75" thickBot="1">
      <c r="A20" s="169">
        <v>4</v>
      </c>
      <c r="B20" s="169">
        <v>9</v>
      </c>
      <c r="C20" s="172" t="s">
        <v>57</v>
      </c>
      <c r="D20" s="149" t="s">
        <v>25</v>
      </c>
      <c r="E20" s="173">
        <v>6</v>
      </c>
      <c r="F20" s="150">
        <v>0</v>
      </c>
      <c r="G20" s="151">
        <v>0</v>
      </c>
      <c r="H20" s="150">
        <v>0</v>
      </c>
      <c r="I20" s="152">
        <v>0</v>
      </c>
      <c r="J20" s="150">
        <v>0</v>
      </c>
      <c r="K20" s="150">
        <v>0</v>
      </c>
      <c r="L20" s="309">
        <v>1</v>
      </c>
      <c r="M20" s="310"/>
      <c r="N20" s="310"/>
      <c r="O20" s="311"/>
    </row>
    <row r="21" spans="1:15" ht="15.75" thickBot="1">
      <c r="A21" s="169">
        <v>5</v>
      </c>
      <c r="B21" s="169">
        <v>5</v>
      </c>
      <c r="C21" s="172" t="s">
        <v>58</v>
      </c>
      <c r="D21" s="149" t="s">
        <v>23</v>
      </c>
      <c r="E21" s="98">
        <v>6</v>
      </c>
      <c r="F21" s="150">
        <v>0</v>
      </c>
      <c r="G21" s="151">
        <v>0</v>
      </c>
      <c r="H21" s="150">
        <v>0</v>
      </c>
      <c r="I21" s="152">
        <v>0</v>
      </c>
      <c r="J21" s="150">
        <v>0</v>
      </c>
      <c r="K21" s="150">
        <v>0</v>
      </c>
      <c r="L21" s="309">
        <v>1</v>
      </c>
      <c r="M21" s="310"/>
      <c r="N21" s="310"/>
      <c r="O21" s="311"/>
    </row>
    <row r="22" spans="1:15" ht="15.75" thickBot="1">
      <c r="A22" s="169">
        <v>6</v>
      </c>
      <c r="B22" s="169">
        <v>5</v>
      </c>
      <c r="C22" s="172" t="s">
        <v>58</v>
      </c>
      <c r="D22" s="149" t="s">
        <v>24</v>
      </c>
      <c r="E22" s="150">
        <v>6</v>
      </c>
      <c r="F22" s="150">
        <v>0</v>
      </c>
      <c r="G22" s="151">
        <v>0</v>
      </c>
      <c r="H22" s="150">
        <v>0</v>
      </c>
      <c r="I22" s="152">
        <v>0</v>
      </c>
      <c r="J22" s="150">
        <v>0</v>
      </c>
      <c r="K22" s="150">
        <v>0</v>
      </c>
      <c r="L22" s="309">
        <v>1</v>
      </c>
      <c r="M22" s="310"/>
      <c r="N22" s="310"/>
      <c r="O22" s="311"/>
    </row>
    <row r="23" spans="1:15" ht="15.75" thickBot="1">
      <c r="A23" s="169">
        <v>7</v>
      </c>
      <c r="B23" s="169">
        <v>5</v>
      </c>
      <c r="C23" s="172" t="s">
        <v>58</v>
      </c>
      <c r="D23" s="149" t="s">
        <v>27</v>
      </c>
      <c r="E23" s="98">
        <v>6</v>
      </c>
      <c r="F23" s="150">
        <v>0</v>
      </c>
      <c r="G23" s="151">
        <v>0</v>
      </c>
      <c r="H23" s="150">
        <v>0</v>
      </c>
      <c r="I23" s="152">
        <v>0</v>
      </c>
      <c r="J23" s="150">
        <v>0</v>
      </c>
      <c r="K23" s="150">
        <v>0</v>
      </c>
      <c r="L23" s="309">
        <v>1</v>
      </c>
      <c r="M23" s="310"/>
      <c r="N23" s="310"/>
      <c r="O23" s="311"/>
    </row>
    <row r="24" spans="1:15" ht="15.75" thickBot="1">
      <c r="A24" s="169">
        <v>8</v>
      </c>
      <c r="B24" s="169">
        <v>5</v>
      </c>
      <c r="C24" s="172" t="s">
        <v>58</v>
      </c>
      <c r="D24" s="149" t="s">
        <v>31</v>
      </c>
      <c r="E24" s="150">
        <v>6</v>
      </c>
      <c r="F24" s="150">
        <v>0</v>
      </c>
      <c r="G24" s="151">
        <v>0</v>
      </c>
      <c r="H24" s="150">
        <v>0</v>
      </c>
      <c r="I24" s="152">
        <v>0</v>
      </c>
      <c r="J24" s="150">
        <v>0</v>
      </c>
      <c r="K24" s="150">
        <v>0</v>
      </c>
      <c r="L24" s="309">
        <v>1</v>
      </c>
      <c r="M24" s="310"/>
      <c r="N24" s="310"/>
      <c r="O24" s="311"/>
    </row>
    <row r="25" spans="1:15" ht="15.75" thickBot="1">
      <c r="A25" s="169">
        <v>9</v>
      </c>
      <c r="B25" s="115">
        <v>1</v>
      </c>
      <c r="C25" s="149" t="s">
        <v>59</v>
      </c>
      <c r="D25" s="149" t="s">
        <v>23</v>
      </c>
      <c r="E25" s="150">
        <v>6</v>
      </c>
      <c r="F25" s="150">
        <v>0</v>
      </c>
      <c r="G25" s="151">
        <v>0</v>
      </c>
      <c r="H25" s="150">
        <v>0</v>
      </c>
      <c r="I25" s="152">
        <v>0</v>
      </c>
      <c r="J25" s="150">
        <v>0</v>
      </c>
      <c r="K25" s="150">
        <v>0</v>
      </c>
      <c r="L25" s="309">
        <v>1</v>
      </c>
      <c r="M25" s="310"/>
      <c r="N25" s="310"/>
      <c r="O25" s="311"/>
    </row>
    <row r="26" spans="1:15" ht="15.75" thickBot="1">
      <c r="A26" s="169">
        <v>10</v>
      </c>
      <c r="B26" s="115">
        <v>1</v>
      </c>
      <c r="C26" s="149" t="s">
        <v>59</v>
      </c>
      <c r="D26" s="149" t="s">
        <v>24</v>
      </c>
      <c r="E26" s="150">
        <v>6</v>
      </c>
      <c r="F26" s="150">
        <v>0</v>
      </c>
      <c r="G26" s="151">
        <v>0</v>
      </c>
      <c r="H26" s="150">
        <v>0</v>
      </c>
      <c r="I26" s="152">
        <v>0</v>
      </c>
      <c r="J26" s="150">
        <v>0</v>
      </c>
      <c r="K26" s="150">
        <v>0</v>
      </c>
      <c r="L26" s="309">
        <v>1</v>
      </c>
      <c r="M26" s="310"/>
      <c r="N26" s="310"/>
      <c r="O26" s="311"/>
    </row>
    <row r="27" spans="1:15" ht="15.75" thickBot="1">
      <c r="A27" s="169">
        <v>11</v>
      </c>
      <c r="B27" s="115">
        <v>1</v>
      </c>
      <c r="C27" s="149" t="s">
        <v>59</v>
      </c>
      <c r="D27" s="149" t="s">
        <v>27</v>
      </c>
      <c r="E27" s="150">
        <v>6</v>
      </c>
      <c r="F27" s="150">
        <v>0</v>
      </c>
      <c r="G27" s="151">
        <v>0</v>
      </c>
      <c r="H27" s="150">
        <v>0</v>
      </c>
      <c r="I27" s="152">
        <v>0</v>
      </c>
      <c r="J27" s="150">
        <v>0</v>
      </c>
      <c r="K27" s="150">
        <v>0</v>
      </c>
      <c r="L27" s="309">
        <v>1</v>
      </c>
      <c r="M27" s="310"/>
      <c r="N27" s="310"/>
      <c r="O27" s="311"/>
    </row>
    <row r="28" spans="1:15" ht="15.75" thickBot="1">
      <c r="A28" s="169">
        <v>12</v>
      </c>
      <c r="B28" s="115">
        <v>1</v>
      </c>
      <c r="C28" s="149" t="s">
        <v>59</v>
      </c>
      <c r="D28" s="149" t="s">
        <v>25</v>
      </c>
      <c r="E28" s="150">
        <v>6</v>
      </c>
      <c r="F28" s="150">
        <v>0</v>
      </c>
      <c r="G28" s="151">
        <v>0</v>
      </c>
      <c r="H28" s="150">
        <v>0</v>
      </c>
      <c r="I28" s="152">
        <v>0</v>
      </c>
      <c r="J28" s="150">
        <v>0</v>
      </c>
      <c r="K28" s="150">
        <v>0</v>
      </c>
      <c r="L28" s="309">
        <v>1</v>
      </c>
      <c r="M28" s="310"/>
      <c r="N28" s="310"/>
      <c r="O28" s="311"/>
    </row>
    <row r="29" spans="1:15" ht="15.75" thickBot="1">
      <c r="A29" s="169">
        <v>13</v>
      </c>
      <c r="B29" s="115">
        <v>4</v>
      </c>
      <c r="C29" s="149" t="s">
        <v>60</v>
      </c>
      <c r="D29" s="149" t="s">
        <v>23</v>
      </c>
      <c r="E29" s="150">
        <v>6</v>
      </c>
      <c r="F29" s="150">
        <v>0</v>
      </c>
      <c r="G29" s="151">
        <v>0</v>
      </c>
      <c r="H29" s="150">
        <v>0</v>
      </c>
      <c r="I29" s="152">
        <v>0</v>
      </c>
      <c r="J29" s="150">
        <v>0</v>
      </c>
      <c r="K29" s="150">
        <v>0</v>
      </c>
      <c r="L29" s="309">
        <v>1</v>
      </c>
      <c r="M29" s="310"/>
      <c r="N29" s="310"/>
      <c r="O29" s="311"/>
    </row>
    <row r="30" spans="1:15" ht="15.75" thickBot="1">
      <c r="A30" s="169">
        <v>14</v>
      </c>
      <c r="B30" s="115">
        <v>4</v>
      </c>
      <c r="C30" s="149" t="s">
        <v>60</v>
      </c>
      <c r="D30" s="149" t="s">
        <v>24</v>
      </c>
      <c r="E30" s="150">
        <v>6</v>
      </c>
      <c r="F30" s="150">
        <v>0</v>
      </c>
      <c r="G30" s="151">
        <v>0</v>
      </c>
      <c r="H30" s="150">
        <v>0</v>
      </c>
      <c r="I30" s="152">
        <v>0</v>
      </c>
      <c r="J30" s="150">
        <v>0</v>
      </c>
      <c r="K30" s="150">
        <v>0</v>
      </c>
      <c r="L30" s="309">
        <v>1</v>
      </c>
      <c r="M30" s="310"/>
      <c r="N30" s="310"/>
      <c r="O30" s="311"/>
    </row>
    <row r="31" spans="1:15" ht="15.75" thickBot="1">
      <c r="A31" s="169">
        <v>15</v>
      </c>
      <c r="B31" s="115">
        <v>4</v>
      </c>
      <c r="C31" s="149" t="s">
        <v>60</v>
      </c>
      <c r="D31" s="149" t="s">
        <v>27</v>
      </c>
      <c r="E31" s="150">
        <v>6</v>
      </c>
      <c r="F31" s="150">
        <v>0</v>
      </c>
      <c r="G31" s="151">
        <v>0</v>
      </c>
      <c r="H31" s="150">
        <v>0</v>
      </c>
      <c r="I31" s="152">
        <v>0</v>
      </c>
      <c r="J31" s="150">
        <v>0</v>
      </c>
      <c r="K31" s="150">
        <v>0</v>
      </c>
      <c r="L31" s="309">
        <v>1</v>
      </c>
      <c r="M31" s="310"/>
      <c r="N31" s="310"/>
      <c r="O31" s="311"/>
    </row>
    <row r="32" spans="1:15" ht="15.75" thickBot="1">
      <c r="A32" s="169">
        <v>16</v>
      </c>
      <c r="B32" s="115">
        <v>4</v>
      </c>
      <c r="C32" s="149" t="s">
        <v>60</v>
      </c>
      <c r="D32" s="149" t="s">
        <v>25</v>
      </c>
      <c r="E32" s="150">
        <v>6</v>
      </c>
      <c r="F32" s="150">
        <v>0</v>
      </c>
      <c r="G32" s="151">
        <v>0</v>
      </c>
      <c r="H32" s="150">
        <v>0</v>
      </c>
      <c r="I32" s="152">
        <v>0</v>
      </c>
      <c r="J32" s="150">
        <v>0</v>
      </c>
      <c r="K32" s="150">
        <v>0</v>
      </c>
      <c r="L32" s="309">
        <v>1</v>
      </c>
      <c r="M32" s="310"/>
      <c r="N32" s="310"/>
      <c r="O32" s="311"/>
    </row>
    <row r="33" spans="1:15" ht="15.75" thickBot="1">
      <c r="A33" s="169">
        <v>17</v>
      </c>
      <c r="B33" s="115">
        <v>10</v>
      </c>
      <c r="C33" s="149" t="s">
        <v>61</v>
      </c>
      <c r="D33" s="149" t="s">
        <v>23</v>
      </c>
      <c r="E33" s="150">
        <v>6</v>
      </c>
      <c r="F33" s="150">
        <v>0</v>
      </c>
      <c r="G33" s="151">
        <v>0</v>
      </c>
      <c r="H33" s="150">
        <v>0</v>
      </c>
      <c r="I33" s="152">
        <v>0</v>
      </c>
      <c r="J33" s="150">
        <v>0</v>
      </c>
      <c r="K33" s="150">
        <v>1</v>
      </c>
      <c r="L33" s="309">
        <v>2</v>
      </c>
      <c r="M33" s="310"/>
      <c r="N33" s="310"/>
      <c r="O33" s="311"/>
    </row>
    <row r="34" spans="1:15" ht="15.75" thickBot="1">
      <c r="A34" s="169">
        <v>18</v>
      </c>
      <c r="B34" s="115">
        <v>10</v>
      </c>
      <c r="C34" s="149" t="s">
        <v>61</v>
      </c>
      <c r="D34" s="149" t="s">
        <v>27</v>
      </c>
      <c r="E34" s="150">
        <v>6</v>
      </c>
      <c r="F34" s="150">
        <v>0</v>
      </c>
      <c r="G34" s="151">
        <v>0</v>
      </c>
      <c r="H34" s="150">
        <v>0</v>
      </c>
      <c r="I34" s="152">
        <v>0</v>
      </c>
      <c r="J34" s="150">
        <v>0</v>
      </c>
      <c r="K34" s="150">
        <v>0</v>
      </c>
      <c r="L34" s="309">
        <v>1</v>
      </c>
      <c r="M34" s="310"/>
      <c r="N34" s="310"/>
      <c r="O34" s="311"/>
    </row>
    <row r="35" spans="1:15" ht="15.75" thickBot="1">
      <c r="A35" s="169">
        <v>19</v>
      </c>
      <c r="B35" s="115">
        <v>2</v>
      </c>
      <c r="C35" s="149" t="s">
        <v>62</v>
      </c>
      <c r="D35" s="149" t="s">
        <v>23</v>
      </c>
      <c r="E35" s="150">
        <v>6</v>
      </c>
      <c r="F35" s="150">
        <v>0</v>
      </c>
      <c r="G35" s="151">
        <v>0</v>
      </c>
      <c r="H35" s="150">
        <v>0</v>
      </c>
      <c r="I35" s="152">
        <v>0</v>
      </c>
      <c r="J35" s="150">
        <v>0</v>
      </c>
      <c r="K35" s="150">
        <v>0</v>
      </c>
      <c r="L35" s="309">
        <v>1</v>
      </c>
      <c r="M35" s="310"/>
      <c r="N35" s="310"/>
      <c r="O35" s="311"/>
    </row>
    <row r="36" spans="1:15" ht="15.75" thickBot="1">
      <c r="A36" s="169">
        <v>20</v>
      </c>
      <c r="B36" s="115">
        <v>2</v>
      </c>
      <c r="C36" s="149" t="s">
        <v>62</v>
      </c>
      <c r="D36" s="181" t="s">
        <v>24</v>
      </c>
      <c r="E36" s="153">
        <v>6</v>
      </c>
      <c r="F36" s="153">
        <v>0</v>
      </c>
      <c r="G36" s="154">
        <v>0</v>
      </c>
      <c r="H36" s="150">
        <v>0</v>
      </c>
      <c r="I36" s="152">
        <v>0</v>
      </c>
      <c r="J36" s="150">
        <v>0</v>
      </c>
      <c r="K36" s="150">
        <v>0</v>
      </c>
      <c r="L36" s="309">
        <v>1</v>
      </c>
      <c r="M36" s="310"/>
      <c r="N36" s="310"/>
      <c r="O36" s="311"/>
    </row>
    <row r="37" spans="1:15" ht="15.75" thickBot="1">
      <c r="A37" s="169">
        <v>21</v>
      </c>
      <c r="B37" s="115">
        <v>2</v>
      </c>
      <c r="C37" s="149" t="s">
        <v>62</v>
      </c>
      <c r="D37" s="181" t="s">
        <v>27</v>
      </c>
      <c r="E37" s="153">
        <v>6</v>
      </c>
      <c r="F37" s="153">
        <v>0</v>
      </c>
      <c r="G37" s="154">
        <v>0</v>
      </c>
      <c r="H37" s="150">
        <v>0</v>
      </c>
      <c r="I37" s="152">
        <v>0</v>
      </c>
      <c r="J37" s="150">
        <v>0</v>
      </c>
      <c r="K37" s="150">
        <v>0</v>
      </c>
      <c r="L37" s="309">
        <v>1</v>
      </c>
      <c r="M37" s="310"/>
      <c r="N37" s="310"/>
      <c r="O37" s="311"/>
    </row>
    <row r="38" spans="1:15" ht="15.75" thickBot="1">
      <c r="A38" s="169">
        <v>22</v>
      </c>
      <c r="B38" s="115">
        <v>2</v>
      </c>
      <c r="C38" s="149" t="s">
        <v>62</v>
      </c>
      <c r="D38" s="181" t="s">
        <v>25</v>
      </c>
      <c r="E38" s="153">
        <v>6</v>
      </c>
      <c r="F38" s="153">
        <v>0</v>
      </c>
      <c r="G38" s="154">
        <v>0</v>
      </c>
      <c r="H38" s="150">
        <v>0</v>
      </c>
      <c r="I38" s="152">
        <v>0</v>
      </c>
      <c r="J38" s="150">
        <v>0</v>
      </c>
      <c r="K38" s="150">
        <v>0</v>
      </c>
      <c r="L38" s="309">
        <v>1</v>
      </c>
      <c r="M38" s="310"/>
      <c r="N38" s="310"/>
      <c r="O38" s="311"/>
    </row>
    <row r="39" spans="1:15" ht="15.75" thickBot="1">
      <c r="A39" s="169">
        <v>23</v>
      </c>
      <c r="B39" s="115">
        <v>2</v>
      </c>
      <c r="C39" s="149" t="s">
        <v>62</v>
      </c>
      <c r="D39" s="181" t="s">
        <v>31</v>
      </c>
      <c r="E39" s="153">
        <v>6</v>
      </c>
      <c r="F39" s="153">
        <v>0</v>
      </c>
      <c r="G39" s="154">
        <v>0</v>
      </c>
      <c r="H39" s="150">
        <v>0</v>
      </c>
      <c r="I39" s="152">
        <v>0</v>
      </c>
      <c r="J39" s="150">
        <v>0</v>
      </c>
      <c r="K39" s="150">
        <v>0</v>
      </c>
      <c r="L39" s="309">
        <v>1</v>
      </c>
      <c r="M39" s="310"/>
      <c r="N39" s="310"/>
      <c r="O39" s="311"/>
    </row>
    <row r="40" spans="1:15" ht="15.75" thickBot="1">
      <c r="A40" s="169">
        <v>24</v>
      </c>
      <c r="B40" s="180">
        <v>6</v>
      </c>
      <c r="C40" s="181" t="s">
        <v>63</v>
      </c>
      <c r="D40" s="181" t="s">
        <v>23</v>
      </c>
      <c r="E40" s="153">
        <v>6</v>
      </c>
      <c r="F40" s="153">
        <v>0</v>
      </c>
      <c r="G40" s="154">
        <v>0</v>
      </c>
      <c r="H40" s="150">
        <v>0</v>
      </c>
      <c r="I40" s="152">
        <v>0</v>
      </c>
      <c r="J40" s="150">
        <v>0</v>
      </c>
      <c r="K40" s="150">
        <v>0</v>
      </c>
      <c r="L40" s="309">
        <v>1</v>
      </c>
      <c r="M40" s="310"/>
      <c r="N40" s="310"/>
      <c r="O40" s="311"/>
    </row>
    <row r="41" spans="1:15" ht="15.75" thickBot="1">
      <c r="A41" s="169">
        <v>25</v>
      </c>
      <c r="B41" s="180">
        <v>6</v>
      </c>
      <c r="C41" s="181" t="s">
        <v>63</v>
      </c>
      <c r="D41" s="181" t="s">
        <v>24</v>
      </c>
      <c r="E41" s="153">
        <v>6</v>
      </c>
      <c r="F41" s="153">
        <v>0</v>
      </c>
      <c r="G41" s="154">
        <v>0</v>
      </c>
      <c r="H41" s="150">
        <v>0</v>
      </c>
      <c r="I41" s="152">
        <v>0</v>
      </c>
      <c r="J41" s="150">
        <v>0</v>
      </c>
      <c r="K41" s="150">
        <v>0</v>
      </c>
      <c r="L41" s="309">
        <v>1</v>
      </c>
      <c r="M41" s="310"/>
      <c r="N41" s="310"/>
      <c r="O41" s="311"/>
    </row>
    <row r="42" spans="1:15" ht="15.75" thickBot="1">
      <c r="A42" s="169">
        <v>26</v>
      </c>
      <c r="B42" s="180">
        <v>6</v>
      </c>
      <c r="C42" s="181" t="s">
        <v>63</v>
      </c>
      <c r="D42" s="181" t="s">
        <v>27</v>
      </c>
      <c r="E42" s="153">
        <v>6</v>
      </c>
      <c r="F42" s="153">
        <v>0</v>
      </c>
      <c r="G42" s="154">
        <v>0</v>
      </c>
      <c r="H42" s="150">
        <v>0</v>
      </c>
      <c r="I42" s="152">
        <v>0</v>
      </c>
      <c r="J42" s="150">
        <v>0</v>
      </c>
      <c r="K42" s="150">
        <v>0</v>
      </c>
      <c r="L42" s="309">
        <v>1</v>
      </c>
      <c r="M42" s="310"/>
      <c r="N42" s="310"/>
      <c r="O42" s="311"/>
    </row>
    <row r="43" spans="1:15" ht="15.75" thickBot="1">
      <c r="A43" s="169">
        <v>27</v>
      </c>
      <c r="B43" s="180">
        <v>6</v>
      </c>
      <c r="C43" s="181" t="s">
        <v>63</v>
      </c>
      <c r="D43" s="181" t="s">
        <v>25</v>
      </c>
      <c r="E43" s="153">
        <v>6</v>
      </c>
      <c r="F43" s="153">
        <v>0</v>
      </c>
      <c r="G43" s="154">
        <v>0</v>
      </c>
      <c r="H43" s="150">
        <v>0</v>
      </c>
      <c r="I43" s="152">
        <v>0</v>
      </c>
      <c r="J43" s="150">
        <v>0</v>
      </c>
      <c r="K43" s="150">
        <v>0</v>
      </c>
      <c r="L43" s="309">
        <v>1</v>
      </c>
      <c r="M43" s="310"/>
      <c r="N43" s="310"/>
      <c r="O43" s="311"/>
    </row>
    <row r="44" spans="1:15" ht="15.75" thickBot="1">
      <c r="A44" s="169">
        <v>28</v>
      </c>
      <c r="B44" s="180">
        <v>11</v>
      </c>
      <c r="C44" s="181" t="s">
        <v>64</v>
      </c>
      <c r="D44" s="181" t="s">
        <v>23</v>
      </c>
      <c r="E44" s="153">
        <v>6</v>
      </c>
      <c r="F44" s="153">
        <v>0</v>
      </c>
      <c r="G44" s="154">
        <v>0</v>
      </c>
      <c r="H44" s="150">
        <v>0</v>
      </c>
      <c r="I44" s="152">
        <v>0</v>
      </c>
      <c r="J44" s="150">
        <v>0</v>
      </c>
      <c r="K44" s="150">
        <v>0</v>
      </c>
      <c r="L44" s="309">
        <v>1</v>
      </c>
      <c r="M44" s="310"/>
      <c r="N44" s="310"/>
      <c r="O44" s="311"/>
    </row>
    <row r="45" spans="1:15" ht="15.75" thickBot="1">
      <c r="A45" s="169">
        <v>29</v>
      </c>
      <c r="B45" s="180">
        <v>11</v>
      </c>
      <c r="C45" s="181" t="s">
        <v>64</v>
      </c>
      <c r="D45" s="181" t="s">
        <v>24</v>
      </c>
      <c r="E45" s="153">
        <v>6</v>
      </c>
      <c r="F45" s="153">
        <v>0</v>
      </c>
      <c r="G45" s="154">
        <v>0</v>
      </c>
      <c r="H45" s="150">
        <v>0</v>
      </c>
      <c r="I45" s="152">
        <v>0</v>
      </c>
      <c r="J45" s="150">
        <v>0</v>
      </c>
      <c r="K45" s="150">
        <v>0</v>
      </c>
      <c r="L45" s="309">
        <v>1</v>
      </c>
      <c r="M45" s="310"/>
      <c r="N45" s="310"/>
      <c r="O45" s="311"/>
    </row>
    <row r="46" spans="1:15" ht="15.75" thickBot="1">
      <c r="A46" s="169">
        <v>30</v>
      </c>
      <c r="B46" s="180">
        <v>11</v>
      </c>
      <c r="C46" s="181" t="s">
        <v>64</v>
      </c>
      <c r="D46" s="181" t="s">
        <v>24</v>
      </c>
      <c r="E46" s="153">
        <v>6</v>
      </c>
      <c r="F46" s="153">
        <v>0</v>
      </c>
      <c r="G46" s="154">
        <v>0</v>
      </c>
      <c r="H46" s="150">
        <v>0</v>
      </c>
      <c r="I46" s="152">
        <v>0</v>
      </c>
      <c r="J46" s="150">
        <v>0</v>
      </c>
      <c r="K46" s="150">
        <v>0</v>
      </c>
      <c r="L46" s="309">
        <v>1</v>
      </c>
      <c r="M46" s="310"/>
      <c r="N46" s="310"/>
      <c r="O46" s="311"/>
    </row>
    <row r="47" spans="1:15" ht="15.75" thickBot="1">
      <c r="A47" s="169">
        <v>31</v>
      </c>
      <c r="B47" s="180">
        <v>11</v>
      </c>
      <c r="C47" s="181" t="s">
        <v>64</v>
      </c>
      <c r="D47" s="181" t="s">
        <v>24</v>
      </c>
      <c r="E47" s="153">
        <v>6</v>
      </c>
      <c r="F47" s="153">
        <v>0</v>
      </c>
      <c r="G47" s="154">
        <v>0</v>
      </c>
      <c r="H47" s="150">
        <v>0</v>
      </c>
      <c r="I47" s="152">
        <v>1</v>
      </c>
      <c r="J47" s="150">
        <v>0</v>
      </c>
      <c r="K47" s="150">
        <v>0</v>
      </c>
      <c r="L47" s="309">
        <v>2</v>
      </c>
      <c r="M47" s="310"/>
      <c r="N47" s="310"/>
      <c r="O47" s="311"/>
    </row>
    <row r="48" spans="1:15" ht="15.75" thickBot="1">
      <c r="A48" s="169">
        <v>32</v>
      </c>
      <c r="B48" s="180">
        <v>11</v>
      </c>
      <c r="C48" s="181" t="s">
        <v>64</v>
      </c>
      <c r="D48" s="181" t="s">
        <v>27</v>
      </c>
      <c r="E48" s="153">
        <v>6</v>
      </c>
      <c r="F48" s="153">
        <v>0</v>
      </c>
      <c r="G48" s="154">
        <v>0</v>
      </c>
      <c r="H48" s="150">
        <v>0</v>
      </c>
      <c r="I48" s="152">
        <v>0</v>
      </c>
      <c r="J48" s="150">
        <v>0</v>
      </c>
      <c r="K48" s="150">
        <v>0</v>
      </c>
      <c r="L48" s="309">
        <v>1</v>
      </c>
      <c r="M48" s="310"/>
      <c r="N48" s="310"/>
      <c r="O48" s="311"/>
    </row>
    <row r="49" spans="1:15" ht="15.75" thickBot="1">
      <c r="A49" s="169">
        <v>33</v>
      </c>
      <c r="B49" s="180">
        <v>11</v>
      </c>
      <c r="C49" s="181" t="s">
        <v>64</v>
      </c>
      <c r="D49" s="181" t="s">
        <v>25</v>
      </c>
      <c r="E49" s="153">
        <v>6</v>
      </c>
      <c r="F49" s="153">
        <v>0</v>
      </c>
      <c r="G49" s="154">
        <v>0</v>
      </c>
      <c r="H49" s="150">
        <v>0</v>
      </c>
      <c r="I49" s="152">
        <v>0</v>
      </c>
      <c r="J49" s="150">
        <v>0</v>
      </c>
      <c r="K49" s="150">
        <v>0</v>
      </c>
      <c r="L49" s="309">
        <v>1</v>
      </c>
      <c r="M49" s="310"/>
      <c r="N49" s="310"/>
      <c r="O49" s="311"/>
    </row>
    <row r="50" spans="1:15" ht="15.75" thickBot="1">
      <c r="A50" s="169">
        <v>34</v>
      </c>
      <c r="B50" s="180">
        <v>11</v>
      </c>
      <c r="C50" s="181" t="s">
        <v>64</v>
      </c>
      <c r="D50" s="181" t="s">
        <v>31</v>
      </c>
      <c r="E50" s="153">
        <v>6</v>
      </c>
      <c r="F50" s="153">
        <v>0</v>
      </c>
      <c r="G50" s="154">
        <v>0</v>
      </c>
      <c r="H50" s="150">
        <v>0</v>
      </c>
      <c r="I50" s="152">
        <v>0</v>
      </c>
      <c r="J50" s="150">
        <v>1</v>
      </c>
      <c r="K50" s="150">
        <v>0</v>
      </c>
      <c r="L50" s="309">
        <v>2</v>
      </c>
      <c r="M50" s="310"/>
      <c r="N50" s="310"/>
      <c r="O50" s="311"/>
    </row>
    <row r="51" spans="1:15" ht="15.75" thickBot="1">
      <c r="A51" s="169">
        <v>35</v>
      </c>
      <c r="B51" s="180">
        <v>7</v>
      </c>
      <c r="C51" s="181" t="s">
        <v>65</v>
      </c>
      <c r="D51" s="181" t="s">
        <v>23</v>
      </c>
      <c r="E51" s="153">
        <v>6</v>
      </c>
      <c r="F51" s="153">
        <v>0</v>
      </c>
      <c r="G51" s="154">
        <v>0</v>
      </c>
      <c r="H51" s="150">
        <v>0</v>
      </c>
      <c r="I51" s="152">
        <v>0</v>
      </c>
      <c r="J51" s="150">
        <v>0</v>
      </c>
      <c r="K51" s="150">
        <v>0</v>
      </c>
      <c r="L51" s="309">
        <v>1</v>
      </c>
      <c r="M51" s="310"/>
      <c r="N51" s="310"/>
      <c r="O51" s="311"/>
    </row>
    <row r="52" spans="1:15" ht="15.75" thickBot="1">
      <c r="A52" s="169">
        <v>36</v>
      </c>
      <c r="B52" s="180">
        <v>7</v>
      </c>
      <c r="C52" s="181" t="s">
        <v>65</v>
      </c>
      <c r="D52" s="181" t="s">
        <v>27</v>
      </c>
      <c r="E52" s="153">
        <v>6</v>
      </c>
      <c r="F52" s="153">
        <v>0</v>
      </c>
      <c r="G52" s="154">
        <v>0</v>
      </c>
      <c r="H52" s="150">
        <v>0</v>
      </c>
      <c r="I52" s="152">
        <v>0</v>
      </c>
      <c r="J52" s="150">
        <v>0</v>
      </c>
      <c r="K52" s="150">
        <v>0</v>
      </c>
      <c r="L52" s="309">
        <v>1</v>
      </c>
      <c r="M52" s="310"/>
      <c r="N52" s="310"/>
      <c r="O52" s="311"/>
    </row>
    <row r="53" spans="1:15" ht="15.75" thickBot="1">
      <c r="A53" s="169">
        <v>37</v>
      </c>
      <c r="B53" s="180">
        <v>3</v>
      </c>
      <c r="C53" s="181" t="s">
        <v>66</v>
      </c>
      <c r="D53" s="181" t="s">
        <v>23</v>
      </c>
      <c r="E53" s="153">
        <v>6</v>
      </c>
      <c r="F53" s="153">
        <v>0</v>
      </c>
      <c r="G53" s="154">
        <v>0</v>
      </c>
      <c r="H53" s="150">
        <v>0</v>
      </c>
      <c r="I53" s="152">
        <v>0</v>
      </c>
      <c r="J53" s="150">
        <v>0</v>
      </c>
      <c r="K53" s="150">
        <v>0</v>
      </c>
      <c r="L53" s="309">
        <v>1</v>
      </c>
      <c r="M53" s="310"/>
      <c r="N53" s="310"/>
      <c r="O53" s="311"/>
    </row>
    <row r="54" spans="1:15" ht="15.75" thickBot="1">
      <c r="A54" s="169">
        <v>38</v>
      </c>
      <c r="B54" s="180">
        <v>3</v>
      </c>
      <c r="C54" s="181" t="s">
        <v>66</v>
      </c>
      <c r="D54" s="181" t="s">
        <v>24</v>
      </c>
      <c r="E54" s="153">
        <v>6</v>
      </c>
      <c r="F54" s="153">
        <v>0</v>
      </c>
      <c r="G54" s="154">
        <v>0</v>
      </c>
      <c r="H54" s="150">
        <v>0</v>
      </c>
      <c r="I54" s="152">
        <v>0</v>
      </c>
      <c r="J54" s="150">
        <v>0</v>
      </c>
      <c r="K54" s="150">
        <v>0</v>
      </c>
      <c r="L54" s="309">
        <v>1</v>
      </c>
      <c r="M54" s="310"/>
      <c r="N54" s="310"/>
      <c r="O54" s="311"/>
    </row>
    <row r="55" spans="1:15" ht="15.75" thickBot="1">
      <c r="A55" s="169">
        <v>39</v>
      </c>
      <c r="B55" s="180">
        <v>3</v>
      </c>
      <c r="C55" s="181" t="s">
        <v>66</v>
      </c>
      <c r="D55" s="181" t="s">
        <v>27</v>
      </c>
      <c r="E55" s="153">
        <v>6</v>
      </c>
      <c r="F55" s="153">
        <v>0</v>
      </c>
      <c r="G55" s="154">
        <v>0</v>
      </c>
      <c r="H55" s="150">
        <v>0</v>
      </c>
      <c r="I55" s="152">
        <v>0</v>
      </c>
      <c r="J55" s="150">
        <v>0</v>
      </c>
      <c r="K55" s="150">
        <v>0</v>
      </c>
      <c r="L55" s="309">
        <v>1</v>
      </c>
      <c r="M55" s="310"/>
      <c r="N55" s="310"/>
      <c r="O55" s="311"/>
    </row>
    <row r="56" spans="1:15" ht="15.75" thickBot="1">
      <c r="A56" s="169">
        <v>40</v>
      </c>
      <c r="B56" s="180">
        <v>3</v>
      </c>
      <c r="C56" s="181" t="s">
        <v>66</v>
      </c>
      <c r="D56" s="181" t="s">
        <v>25</v>
      </c>
      <c r="E56" s="153">
        <v>6</v>
      </c>
      <c r="F56" s="153">
        <v>0</v>
      </c>
      <c r="G56" s="154">
        <v>0</v>
      </c>
      <c r="H56" s="150">
        <v>0</v>
      </c>
      <c r="I56" s="152">
        <v>0</v>
      </c>
      <c r="J56" s="150">
        <v>0</v>
      </c>
      <c r="K56" s="150">
        <v>0</v>
      </c>
      <c r="L56" s="309">
        <v>1</v>
      </c>
      <c r="M56" s="310"/>
      <c r="N56" s="310"/>
      <c r="O56" s="311"/>
    </row>
    <row r="57" spans="1:15" ht="15.75" thickBot="1">
      <c r="A57" s="169">
        <v>41</v>
      </c>
      <c r="B57" s="180">
        <v>3</v>
      </c>
      <c r="C57" s="181" t="s">
        <v>66</v>
      </c>
      <c r="D57" s="181" t="s">
        <v>31</v>
      </c>
      <c r="E57" s="153">
        <v>6</v>
      </c>
      <c r="F57" s="153">
        <v>0</v>
      </c>
      <c r="G57" s="154">
        <v>0</v>
      </c>
      <c r="H57" s="150">
        <v>0</v>
      </c>
      <c r="I57" s="152">
        <v>0</v>
      </c>
      <c r="J57" s="150">
        <v>0</v>
      </c>
      <c r="K57" s="150">
        <v>0</v>
      </c>
      <c r="L57" s="309">
        <v>1</v>
      </c>
      <c r="M57" s="310"/>
      <c r="N57" s="310"/>
      <c r="O57" s="311"/>
    </row>
    <row r="58" spans="1:15" ht="15.75" thickBot="1">
      <c r="A58" s="169">
        <v>42</v>
      </c>
      <c r="B58" s="180">
        <v>4</v>
      </c>
      <c r="C58" s="181" t="s">
        <v>67</v>
      </c>
      <c r="D58" s="181" t="s">
        <v>23</v>
      </c>
      <c r="E58" s="153">
        <v>6</v>
      </c>
      <c r="F58" s="153">
        <v>0</v>
      </c>
      <c r="G58" s="154">
        <v>0</v>
      </c>
      <c r="H58" s="150">
        <v>0</v>
      </c>
      <c r="I58" s="152">
        <v>0</v>
      </c>
      <c r="J58" s="150">
        <v>0</v>
      </c>
      <c r="K58" s="150">
        <v>0</v>
      </c>
      <c r="L58" s="309">
        <v>1</v>
      </c>
      <c r="M58" s="310"/>
      <c r="N58" s="310"/>
      <c r="O58" s="311"/>
    </row>
    <row r="59" spans="1:15" ht="15.75" thickBot="1">
      <c r="A59" s="169">
        <v>43</v>
      </c>
      <c r="B59" s="180">
        <v>4</v>
      </c>
      <c r="C59" s="181" t="s">
        <v>67</v>
      </c>
      <c r="D59" s="181" t="s">
        <v>27</v>
      </c>
      <c r="E59" s="153">
        <v>6</v>
      </c>
      <c r="F59" s="153">
        <v>0</v>
      </c>
      <c r="G59" s="154">
        <v>0</v>
      </c>
      <c r="H59" s="150">
        <v>0</v>
      </c>
      <c r="I59" s="152">
        <v>0</v>
      </c>
      <c r="J59" s="150">
        <v>0</v>
      </c>
      <c r="K59" s="150">
        <v>1</v>
      </c>
      <c r="L59" s="309">
        <v>2</v>
      </c>
      <c r="M59" s="310"/>
      <c r="N59" s="310"/>
      <c r="O59" s="311"/>
    </row>
    <row r="60" spans="1:15" ht="15.75" thickBot="1">
      <c r="A60" s="169">
        <v>44</v>
      </c>
      <c r="B60" s="180">
        <v>7</v>
      </c>
      <c r="C60" s="181" t="s">
        <v>68</v>
      </c>
      <c r="D60" s="181" t="s">
        <v>23</v>
      </c>
      <c r="E60" s="153">
        <v>6</v>
      </c>
      <c r="F60" s="153">
        <v>0</v>
      </c>
      <c r="G60" s="154">
        <v>0</v>
      </c>
      <c r="H60" s="150">
        <v>0</v>
      </c>
      <c r="I60" s="152">
        <v>0</v>
      </c>
      <c r="J60" s="150">
        <v>0</v>
      </c>
      <c r="K60" s="150">
        <v>0</v>
      </c>
      <c r="L60" s="309">
        <v>1</v>
      </c>
      <c r="M60" s="310"/>
      <c r="N60" s="310"/>
      <c r="O60" s="311"/>
    </row>
    <row r="61" spans="1:15" ht="15.75" thickBot="1">
      <c r="A61" s="169">
        <v>45</v>
      </c>
      <c r="B61" s="180">
        <v>7</v>
      </c>
      <c r="C61" s="181" t="s">
        <v>68</v>
      </c>
      <c r="D61" s="181" t="s">
        <v>24</v>
      </c>
      <c r="E61" s="153">
        <v>6</v>
      </c>
      <c r="F61" s="153">
        <v>0</v>
      </c>
      <c r="G61" s="154">
        <v>0</v>
      </c>
      <c r="H61" s="150">
        <v>0</v>
      </c>
      <c r="I61" s="152">
        <v>0</v>
      </c>
      <c r="J61" s="150">
        <v>0</v>
      </c>
      <c r="K61" s="150">
        <v>0</v>
      </c>
      <c r="L61" s="309">
        <v>1</v>
      </c>
      <c r="M61" s="310"/>
      <c r="N61" s="310"/>
      <c r="O61" s="311"/>
    </row>
    <row r="62" spans="1:15" ht="15.75" thickBot="1">
      <c r="A62" s="169">
        <v>46</v>
      </c>
      <c r="B62" s="180">
        <v>7</v>
      </c>
      <c r="C62" s="181" t="s">
        <v>68</v>
      </c>
      <c r="D62" s="181" t="s">
        <v>27</v>
      </c>
      <c r="E62" s="153">
        <v>6</v>
      </c>
      <c r="F62" s="153">
        <v>0</v>
      </c>
      <c r="G62" s="154">
        <v>0</v>
      </c>
      <c r="H62" s="150">
        <v>0</v>
      </c>
      <c r="I62" s="152">
        <v>0</v>
      </c>
      <c r="J62" s="150">
        <v>0</v>
      </c>
      <c r="K62" s="150">
        <v>0</v>
      </c>
      <c r="L62" s="309">
        <v>1</v>
      </c>
      <c r="M62" s="310"/>
      <c r="N62" s="310"/>
      <c r="O62" s="311"/>
    </row>
    <row r="63" spans="1:15" ht="15.75" thickBot="1">
      <c r="A63" s="169">
        <v>47</v>
      </c>
      <c r="B63" s="180">
        <v>7</v>
      </c>
      <c r="C63" s="181" t="s">
        <v>68</v>
      </c>
      <c r="D63" s="181" t="s">
        <v>25</v>
      </c>
      <c r="E63" s="153">
        <v>6</v>
      </c>
      <c r="F63" s="153">
        <v>0</v>
      </c>
      <c r="G63" s="154">
        <v>0</v>
      </c>
      <c r="H63" s="150">
        <v>0</v>
      </c>
      <c r="I63" s="152">
        <v>0</v>
      </c>
      <c r="J63" s="150">
        <v>0</v>
      </c>
      <c r="K63" s="150">
        <v>0</v>
      </c>
      <c r="L63" s="309">
        <v>1</v>
      </c>
      <c r="M63" s="310"/>
      <c r="N63" s="310"/>
      <c r="O63" s="311"/>
    </row>
    <row r="64" spans="1:15" ht="15.75" thickBot="1">
      <c r="A64" s="169">
        <v>48</v>
      </c>
      <c r="B64" s="180">
        <v>6</v>
      </c>
      <c r="C64" s="181" t="s">
        <v>69</v>
      </c>
      <c r="D64" s="181" t="s">
        <v>23</v>
      </c>
      <c r="E64" s="153">
        <v>6</v>
      </c>
      <c r="F64" s="153">
        <v>0</v>
      </c>
      <c r="G64" s="154">
        <v>0</v>
      </c>
      <c r="H64" s="150">
        <v>0</v>
      </c>
      <c r="I64" s="152">
        <v>0</v>
      </c>
      <c r="J64" s="150">
        <v>0</v>
      </c>
      <c r="K64" s="150">
        <v>0</v>
      </c>
      <c r="L64" s="309">
        <v>1</v>
      </c>
      <c r="M64" s="310"/>
      <c r="N64" s="310"/>
      <c r="O64" s="311"/>
    </row>
    <row r="65" spans="1:15" ht="15.75" thickBot="1">
      <c r="A65" s="169">
        <v>49</v>
      </c>
      <c r="B65" s="180">
        <v>6</v>
      </c>
      <c r="C65" s="181" t="s">
        <v>69</v>
      </c>
      <c r="D65" s="181" t="s">
        <v>24</v>
      </c>
      <c r="E65" s="153">
        <v>6</v>
      </c>
      <c r="F65" s="153">
        <v>0</v>
      </c>
      <c r="G65" s="154">
        <v>0</v>
      </c>
      <c r="H65" s="150">
        <v>0</v>
      </c>
      <c r="I65" s="152">
        <v>0</v>
      </c>
      <c r="J65" s="150">
        <v>0</v>
      </c>
      <c r="K65" s="150">
        <v>0</v>
      </c>
      <c r="L65" s="309">
        <v>1</v>
      </c>
      <c r="M65" s="310"/>
      <c r="N65" s="310"/>
      <c r="O65" s="311"/>
    </row>
    <row r="66" spans="1:15" ht="15.75" thickBot="1">
      <c r="A66" s="169">
        <v>50</v>
      </c>
      <c r="B66" s="180">
        <v>1</v>
      </c>
      <c r="C66" s="181" t="s">
        <v>70</v>
      </c>
      <c r="D66" s="181" t="s">
        <v>23</v>
      </c>
      <c r="E66" s="153">
        <v>6</v>
      </c>
      <c r="F66" s="153">
        <v>0</v>
      </c>
      <c r="G66" s="154">
        <v>0</v>
      </c>
      <c r="H66" s="150">
        <v>0</v>
      </c>
      <c r="I66" s="152">
        <v>0</v>
      </c>
      <c r="J66" s="150">
        <v>0</v>
      </c>
      <c r="K66" s="150">
        <v>0</v>
      </c>
      <c r="L66" s="309">
        <v>1</v>
      </c>
      <c r="M66" s="310"/>
      <c r="N66" s="310"/>
      <c r="O66" s="311"/>
    </row>
    <row r="67" spans="1:15" ht="15.75" thickBot="1">
      <c r="A67" s="169">
        <v>51</v>
      </c>
      <c r="B67" s="180">
        <v>1</v>
      </c>
      <c r="C67" s="181" t="s">
        <v>70</v>
      </c>
      <c r="D67" s="181" t="s">
        <v>27</v>
      </c>
      <c r="E67" s="153">
        <v>6</v>
      </c>
      <c r="F67" s="153">
        <v>0</v>
      </c>
      <c r="G67" s="154">
        <v>0</v>
      </c>
      <c r="H67" s="150">
        <v>0</v>
      </c>
      <c r="I67" s="152">
        <v>0</v>
      </c>
      <c r="J67" s="150">
        <v>0</v>
      </c>
      <c r="K67" s="150">
        <v>0</v>
      </c>
      <c r="L67" s="309">
        <v>1</v>
      </c>
      <c r="M67" s="310"/>
      <c r="N67" s="310"/>
      <c r="O67" s="311"/>
    </row>
    <row r="68" spans="1:15" ht="15.75" thickBot="1">
      <c r="A68" s="169">
        <v>52</v>
      </c>
      <c r="B68" s="180">
        <v>3</v>
      </c>
      <c r="C68" s="181" t="s">
        <v>71</v>
      </c>
      <c r="D68" s="181" t="s">
        <v>23</v>
      </c>
      <c r="E68" s="153">
        <v>6</v>
      </c>
      <c r="F68" s="153">
        <v>0</v>
      </c>
      <c r="G68" s="154">
        <v>0</v>
      </c>
      <c r="H68" s="150">
        <v>0</v>
      </c>
      <c r="I68" s="152">
        <v>0</v>
      </c>
      <c r="J68" s="150">
        <v>0</v>
      </c>
      <c r="K68" s="150">
        <v>0</v>
      </c>
      <c r="L68" s="309">
        <v>1</v>
      </c>
      <c r="M68" s="310"/>
      <c r="N68" s="310"/>
      <c r="O68" s="311"/>
    </row>
    <row r="69" spans="1:15" ht="15.75" thickBot="1">
      <c r="A69" s="169">
        <v>53</v>
      </c>
      <c r="B69" s="180">
        <v>3</v>
      </c>
      <c r="C69" s="181" t="s">
        <v>71</v>
      </c>
      <c r="D69" s="181" t="s">
        <v>24</v>
      </c>
      <c r="E69" s="153">
        <v>6</v>
      </c>
      <c r="F69" s="153">
        <v>0</v>
      </c>
      <c r="G69" s="154">
        <v>0</v>
      </c>
      <c r="H69" s="150">
        <v>0</v>
      </c>
      <c r="I69" s="152">
        <v>0</v>
      </c>
      <c r="J69" s="150">
        <v>0</v>
      </c>
      <c r="K69" s="150">
        <v>0</v>
      </c>
      <c r="L69" s="309">
        <v>1</v>
      </c>
      <c r="M69" s="310"/>
      <c r="N69" s="310"/>
      <c r="O69" s="311"/>
    </row>
    <row r="70" spans="1:15" ht="15.75" thickBot="1">
      <c r="A70" s="169">
        <v>54</v>
      </c>
      <c r="B70" s="180">
        <v>3</v>
      </c>
      <c r="C70" s="181" t="s">
        <v>71</v>
      </c>
      <c r="D70" s="181" t="s">
        <v>24</v>
      </c>
      <c r="E70" s="153">
        <v>6</v>
      </c>
      <c r="F70" s="153">
        <v>0</v>
      </c>
      <c r="G70" s="154">
        <v>0</v>
      </c>
      <c r="H70" s="150">
        <v>0</v>
      </c>
      <c r="I70" s="152">
        <v>0</v>
      </c>
      <c r="J70" s="150">
        <v>0</v>
      </c>
      <c r="K70" s="150">
        <v>0</v>
      </c>
      <c r="L70" s="309">
        <v>1</v>
      </c>
      <c r="M70" s="310"/>
      <c r="N70" s="310"/>
      <c r="O70" s="311"/>
    </row>
    <row r="71" spans="1:15" ht="15.75" thickBot="1">
      <c r="A71" s="169">
        <v>55</v>
      </c>
      <c r="B71" s="180">
        <v>3</v>
      </c>
      <c r="C71" s="181" t="s">
        <v>71</v>
      </c>
      <c r="D71" s="181" t="s">
        <v>27</v>
      </c>
      <c r="E71" s="153">
        <v>6</v>
      </c>
      <c r="F71" s="153">
        <v>0</v>
      </c>
      <c r="G71" s="154">
        <v>0</v>
      </c>
      <c r="H71" s="150">
        <v>0</v>
      </c>
      <c r="I71" s="152">
        <v>0</v>
      </c>
      <c r="J71" s="150">
        <v>0</v>
      </c>
      <c r="K71" s="150">
        <v>0</v>
      </c>
      <c r="L71" s="309">
        <v>1</v>
      </c>
      <c r="M71" s="310"/>
      <c r="N71" s="310"/>
      <c r="O71" s="311"/>
    </row>
    <row r="72" spans="1:15" ht="15.75" thickBot="1">
      <c r="A72" s="169">
        <v>56</v>
      </c>
      <c r="B72" s="180">
        <v>3</v>
      </c>
      <c r="C72" s="181" t="s">
        <v>71</v>
      </c>
      <c r="D72" s="181" t="s">
        <v>25</v>
      </c>
      <c r="E72" s="153">
        <v>6</v>
      </c>
      <c r="F72" s="153">
        <v>0</v>
      </c>
      <c r="G72" s="154">
        <v>0</v>
      </c>
      <c r="H72" s="150">
        <v>0</v>
      </c>
      <c r="I72" s="152">
        <v>0</v>
      </c>
      <c r="J72" s="150">
        <v>0</v>
      </c>
      <c r="K72" s="150">
        <v>0</v>
      </c>
      <c r="L72" s="309">
        <v>1</v>
      </c>
      <c r="M72" s="310"/>
      <c r="N72" s="310"/>
      <c r="O72" s="311"/>
    </row>
    <row r="73" spans="1:15" ht="15.75" thickBot="1">
      <c r="A73" s="169">
        <v>57</v>
      </c>
      <c r="B73" s="180">
        <v>3</v>
      </c>
      <c r="C73" s="181" t="s">
        <v>71</v>
      </c>
      <c r="D73" s="181" t="s">
        <v>31</v>
      </c>
      <c r="E73" s="153">
        <v>6</v>
      </c>
      <c r="F73" s="153">
        <v>0</v>
      </c>
      <c r="G73" s="154">
        <v>0</v>
      </c>
      <c r="H73" s="150">
        <v>0</v>
      </c>
      <c r="I73" s="152">
        <v>0</v>
      </c>
      <c r="J73" s="150">
        <v>0</v>
      </c>
      <c r="K73" s="150">
        <v>0</v>
      </c>
      <c r="L73" s="309">
        <v>1</v>
      </c>
      <c r="M73" s="310"/>
      <c r="N73" s="310"/>
      <c r="O73" s="311"/>
    </row>
    <row r="74" spans="1:15" ht="15.75" thickBot="1">
      <c r="A74" s="169">
        <v>58</v>
      </c>
      <c r="B74" s="180">
        <v>5</v>
      </c>
      <c r="C74" s="181" t="s">
        <v>72</v>
      </c>
      <c r="D74" s="181" t="s">
        <v>23</v>
      </c>
      <c r="E74" s="153">
        <v>6</v>
      </c>
      <c r="F74" s="153">
        <v>0</v>
      </c>
      <c r="G74" s="154">
        <v>0</v>
      </c>
      <c r="H74" s="150">
        <v>0</v>
      </c>
      <c r="I74" s="152">
        <v>0</v>
      </c>
      <c r="J74" s="150">
        <v>0</v>
      </c>
      <c r="K74" s="150">
        <v>0</v>
      </c>
      <c r="L74" s="309">
        <v>1</v>
      </c>
      <c r="M74" s="310"/>
      <c r="N74" s="310"/>
      <c r="O74" s="311"/>
    </row>
    <row r="75" spans="1:15" ht="15.75" thickBot="1">
      <c r="A75" s="169">
        <v>59</v>
      </c>
      <c r="B75" s="180">
        <v>5</v>
      </c>
      <c r="C75" s="181" t="s">
        <v>72</v>
      </c>
      <c r="D75" s="181" t="s">
        <v>24</v>
      </c>
      <c r="E75" s="153">
        <v>6</v>
      </c>
      <c r="F75" s="153">
        <v>0</v>
      </c>
      <c r="G75" s="154">
        <v>0</v>
      </c>
      <c r="H75" s="150">
        <v>0</v>
      </c>
      <c r="I75" s="152">
        <v>0</v>
      </c>
      <c r="J75" s="150">
        <v>0</v>
      </c>
      <c r="K75" s="150">
        <v>0</v>
      </c>
      <c r="L75" s="309">
        <v>1</v>
      </c>
      <c r="M75" s="310"/>
      <c r="N75" s="310"/>
      <c r="O75" s="311"/>
    </row>
    <row r="76" spans="1:15" ht="15.75" thickBot="1">
      <c r="A76" s="169">
        <v>60</v>
      </c>
      <c r="B76" s="180">
        <v>5</v>
      </c>
      <c r="C76" s="181" t="s">
        <v>72</v>
      </c>
      <c r="D76" s="181" t="s">
        <v>27</v>
      </c>
      <c r="E76" s="153">
        <v>6</v>
      </c>
      <c r="F76" s="153">
        <v>0</v>
      </c>
      <c r="G76" s="154">
        <v>0</v>
      </c>
      <c r="H76" s="150">
        <v>0</v>
      </c>
      <c r="I76" s="152">
        <v>0</v>
      </c>
      <c r="J76" s="150">
        <v>0</v>
      </c>
      <c r="K76" s="150">
        <v>0</v>
      </c>
      <c r="L76" s="309">
        <v>1</v>
      </c>
      <c r="M76" s="310"/>
      <c r="N76" s="310"/>
      <c r="O76" s="311"/>
    </row>
    <row r="77" spans="1:15" ht="15.75" thickBot="1">
      <c r="A77" s="169">
        <v>61</v>
      </c>
      <c r="B77" s="180">
        <v>9</v>
      </c>
      <c r="C77" s="181" t="s">
        <v>73</v>
      </c>
      <c r="D77" s="181" t="s">
        <v>23</v>
      </c>
      <c r="E77" s="153">
        <v>6</v>
      </c>
      <c r="F77" s="153">
        <v>0</v>
      </c>
      <c r="G77" s="154">
        <v>0</v>
      </c>
      <c r="H77" s="150">
        <v>0</v>
      </c>
      <c r="I77" s="152">
        <v>0</v>
      </c>
      <c r="J77" s="150">
        <v>0</v>
      </c>
      <c r="K77" s="150">
        <v>0</v>
      </c>
      <c r="L77" s="309">
        <v>1</v>
      </c>
      <c r="M77" s="310"/>
      <c r="N77" s="310"/>
      <c r="O77" s="311"/>
    </row>
    <row r="78" spans="1:15" ht="15.75" thickBot="1">
      <c r="A78" s="169">
        <v>62</v>
      </c>
      <c r="B78" s="180">
        <v>9</v>
      </c>
      <c r="C78" s="181" t="s">
        <v>73</v>
      </c>
      <c r="D78" s="181" t="s">
        <v>24</v>
      </c>
      <c r="E78" s="153">
        <v>6</v>
      </c>
      <c r="F78" s="153">
        <v>0</v>
      </c>
      <c r="G78" s="154">
        <v>0</v>
      </c>
      <c r="H78" s="150">
        <v>0</v>
      </c>
      <c r="I78" s="152">
        <v>0</v>
      </c>
      <c r="J78" s="150">
        <v>0</v>
      </c>
      <c r="K78" s="150">
        <v>0</v>
      </c>
      <c r="L78" s="309">
        <v>1</v>
      </c>
      <c r="M78" s="310"/>
      <c r="N78" s="310"/>
      <c r="O78" s="311"/>
    </row>
    <row r="79" spans="1:15" ht="15.75" thickBot="1">
      <c r="A79" s="169">
        <v>63</v>
      </c>
      <c r="B79" s="180">
        <v>9</v>
      </c>
      <c r="C79" s="181" t="s">
        <v>73</v>
      </c>
      <c r="D79" s="181" t="s">
        <v>27</v>
      </c>
      <c r="E79" s="153">
        <v>6</v>
      </c>
      <c r="F79" s="153">
        <v>0</v>
      </c>
      <c r="G79" s="154">
        <v>0</v>
      </c>
      <c r="H79" s="150">
        <v>0</v>
      </c>
      <c r="I79" s="152">
        <v>0</v>
      </c>
      <c r="J79" s="150">
        <v>0</v>
      </c>
      <c r="K79" s="150">
        <v>0</v>
      </c>
      <c r="L79" s="309">
        <v>1</v>
      </c>
      <c r="M79" s="310"/>
      <c r="N79" s="310"/>
      <c r="O79" s="311"/>
    </row>
    <row r="80" spans="1:15" ht="15.75" thickBot="1">
      <c r="A80" s="169">
        <v>64</v>
      </c>
      <c r="B80" s="180">
        <v>9</v>
      </c>
      <c r="C80" s="181" t="s">
        <v>73</v>
      </c>
      <c r="D80" s="181" t="s">
        <v>25</v>
      </c>
      <c r="E80" s="153">
        <v>6</v>
      </c>
      <c r="F80" s="153">
        <v>0</v>
      </c>
      <c r="G80" s="154">
        <v>0</v>
      </c>
      <c r="H80" s="150">
        <v>0</v>
      </c>
      <c r="I80" s="152">
        <v>0</v>
      </c>
      <c r="J80" s="150">
        <v>0</v>
      </c>
      <c r="K80" s="150">
        <v>0</v>
      </c>
      <c r="L80" s="309">
        <v>1</v>
      </c>
      <c r="M80" s="310"/>
      <c r="N80" s="310"/>
      <c r="O80" s="311"/>
    </row>
    <row r="81" spans="1:15" ht="15.75" thickBot="1">
      <c r="A81" s="169">
        <v>65</v>
      </c>
      <c r="B81" s="180">
        <v>11</v>
      </c>
      <c r="C81" s="181" t="s">
        <v>74</v>
      </c>
      <c r="D81" s="181" t="s">
        <v>23</v>
      </c>
      <c r="E81" s="153">
        <v>6</v>
      </c>
      <c r="F81" s="153">
        <v>0</v>
      </c>
      <c r="G81" s="154">
        <v>0</v>
      </c>
      <c r="H81" s="150">
        <v>0</v>
      </c>
      <c r="I81" s="152">
        <v>0</v>
      </c>
      <c r="J81" s="150">
        <v>0</v>
      </c>
      <c r="K81" s="150">
        <v>0</v>
      </c>
      <c r="L81" s="309">
        <v>1</v>
      </c>
      <c r="M81" s="310"/>
      <c r="N81" s="310"/>
      <c r="O81" s="311"/>
    </row>
    <row r="82" spans="1:15" ht="15.75" thickBot="1">
      <c r="A82" s="169">
        <v>66</v>
      </c>
      <c r="B82" s="180">
        <v>11</v>
      </c>
      <c r="C82" s="181" t="s">
        <v>74</v>
      </c>
      <c r="D82" s="181" t="s">
        <v>27</v>
      </c>
      <c r="E82" s="153">
        <v>6</v>
      </c>
      <c r="F82" s="153">
        <v>0</v>
      </c>
      <c r="G82" s="154">
        <v>0</v>
      </c>
      <c r="H82" s="150">
        <v>0</v>
      </c>
      <c r="I82" s="152">
        <v>0</v>
      </c>
      <c r="J82" s="150">
        <v>0</v>
      </c>
      <c r="K82" s="150">
        <v>0</v>
      </c>
      <c r="L82" s="309">
        <v>1</v>
      </c>
      <c r="M82" s="310"/>
      <c r="N82" s="310"/>
      <c r="O82" s="311"/>
    </row>
    <row r="83" spans="1:15" ht="15.75" thickBot="1">
      <c r="A83" s="169">
        <v>67</v>
      </c>
      <c r="B83" s="180">
        <v>10</v>
      </c>
      <c r="C83" s="181" t="s">
        <v>75</v>
      </c>
      <c r="D83" s="181" t="s">
        <v>23</v>
      </c>
      <c r="E83" s="153">
        <v>6</v>
      </c>
      <c r="F83" s="153">
        <v>0</v>
      </c>
      <c r="G83" s="154">
        <v>0</v>
      </c>
      <c r="H83" s="150">
        <v>0</v>
      </c>
      <c r="I83" s="152">
        <v>0</v>
      </c>
      <c r="J83" s="150">
        <v>0</v>
      </c>
      <c r="K83" s="150">
        <v>0</v>
      </c>
      <c r="L83" s="309">
        <v>1</v>
      </c>
      <c r="M83" s="310"/>
      <c r="N83" s="310"/>
      <c r="O83" s="311"/>
    </row>
    <row r="84" spans="1:15" ht="15.75" thickBot="1">
      <c r="A84" s="169">
        <v>68</v>
      </c>
      <c r="B84" s="180">
        <v>10</v>
      </c>
      <c r="C84" s="181" t="s">
        <v>75</v>
      </c>
      <c r="D84" s="181" t="s">
        <v>24</v>
      </c>
      <c r="E84" s="153">
        <v>6</v>
      </c>
      <c r="F84" s="153">
        <v>0</v>
      </c>
      <c r="G84" s="154">
        <v>0</v>
      </c>
      <c r="H84" s="150">
        <v>1</v>
      </c>
      <c r="I84" s="152">
        <v>0</v>
      </c>
      <c r="J84" s="150">
        <v>0</v>
      </c>
      <c r="K84" s="150">
        <v>0</v>
      </c>
      <c r="L84" s="309">
        <v>2</v>
      </c>
      <c r="M84" s="310"/>
      <c r="N84" s="310"/>
      <c r="O84" s="311"/>
    </row>
    <row r="85" spans="1:15" ht="15.75" thickBot="1">
      <c r="A85" s="169">
        <v>69</v>
      </c>
      <c r="B85" s="180">
        <v>10</v>
      </c>
      <c r="C85" s="181" t="s">
        <v>75</v>
      </c>
      <c r="D85" s="181" t="s">
        <v>25</v>
      </c>
      <c r="E85" s="153">
        <v>6</v>
      </c>
      <c r="F85" s="153">
        <v>0</v>
      </c>
      <c r="G85" s="154">
        <v>0</v>
      </c>
      <c r="H85" s="150">
        <v>0</v>
      </c>
      <c r="I85" s="152">
        <v>0</v>
      </c>
      <c r="J85" s="150">
        <v>0</v>
      </c>
      <c r="K85" s="150">
        <v>0</v>
      </c>
      <c r="L85" s="309">
        <v>1</v>
      </c>
      <c r="M85" s="310"/>
      <c r="N85" s="310"/>
      <c r="O85" s="311"/>
    </row>
    <row r="86" spans="1:15" ht="15.75" thickBot="1">
      <c r="A86" s="169">
        <v>70</v>
      </c>
      <c r="B86" s="180">
        <v>2</v>
      </c>
      <c r="C86" s="181" t="s">
        <v>76</v>
      </c>
      <c r="D86" s="181" t="s">
        <v>23</v>
      </c>
      <c r="E86" s="153">
        <v>6</v>
      </c>
      <c r="F86" s="153">
        <v>0</v>
      </c>
      <c r="G86" s="154">
        <v>0</v>
      </c>
      <c r="H86" s="150">
        <v>0</v>
      </c>
      <c r="I86" s="152">
        <v>0</v>
      </c>
      <c r="J86" s="150">
        <v>0</v>
      </c>
      <c r="K86" s="150">
        <v>0</v>
      </c>
      <c r="L86" s="309">
        <v>1</v>
      </c>
      <c r="M86" s="310"/>
      <c r="N86" s="310"/>
      <c r="O86" s="311"/>
    </row>
    <row r="87" spans="1:15" ht="15.75" thickBot="1">
      <c r="A87" s="169">
        <v>71</v>
      </c>
      <c r="B87" s="180">
        <v>2</v>
      </c>
      <c r="C87" s="181" t="s">
        <v>76</v>
      </c>
      <c r="D87" s="181" t="s">
        <v>27</v>
      </c>
      <c r="E87" s="153">
        <v>6</v>
      </c>
      <c r="F87" s="153">
        <v>0</v>
      </c>
      <c r="G87" s="154">
        <v>0</v>
      </c>
      <c r="H87" s="150">
        <v>0</v>
      </c>
      <c r="I87" s="152">
        <v>0</v>
      </c>
      <c r="J87" s="150">
        <v>0</v>
      </c>
      <c r="K87" s="150">
        <v>0</v>
      </c>
      <c r="L87" s="309">
        <v>1</v>
      </c>
      <c r="M87" s="310"/>
      <c r="N87" s="310"/>
      <c r="O87" s="311"/>
    </row>
    <row r="88" spans="1:15" ht="18">
      <c r="A88" s="182">
        <v>71</v>
      </c>
      <c r="B88" s="307" t="s">
        <v>46</v>
      </c>
      <c r="C88" s="308"/>
      <c r="D88" s="182"/>
      <c r="E88" s="182"/>
      <c r="F88" s="155">
        <v>0</v>
      </c>
      <c r="G88" s="155">
        <v>0</v>
      </c>
      <c r="H88" s="155">
        <v>1</v>
      </c>
      <c r="I88" s="155">
        <v>1</v>
      </c>
      <c r="J88" s="155">
        <v>1</v>
      </c>
      <c r="K88" s="155">
        <v>2</v>
      </c>
      <c r="L88" s="164" t="s">
        <v>47</v>
      </c>
      <c r="M88" s="184">
        <v>66</v>
      </c>
      <c r="N88" s="164" t="s">
        <v>48</v>
      </c>
      <c r="O88" s="185">
        <v>5</v>
      </c>
    </row>
    <row r="89" spans="1:15">
      <c r="A89" s="156"/>
      <c r="B89" s="137"/>
      <c r="C89" s="137"/>
      <c r="D89" s="137"/>
      <c r="E89" s="141"/>
      <c r="F89" s="157"/>
      <c r="G89" s="157"/>
      <c r="H89" s="157"/>
      <c r="I89" s="157"/>
      <c r="J89" s="157"/>
      <c r="K89" s="157"/>
      <c r="L89" s="137"/>
      <c r="M89" s="137"/>
      <c r="N89" s="137"/>
      <c r="O89" s="138"/>
    </row>
    <row r="90" spans="1:15">
      <c r="A90" s="140"/>
      <c r="B90" s="137"/>
      <c r="C90" s="137"/>
      <c r="D90" s="137"/>
      <c r="E90" s="141"/>
      <c r="F90" s="141"/>
      <c r="G90" s="141"/>
      <c r="H90" s="105" t="s">
        <v>49</v>
      </c>
      <c r="I90" s="183">
        <v>66</v>
      </c>
      <c r="J90" s="94"/>
      <c r="K90" s="94"/>
      <c r="L90" s="158"/>
      <c r="M90" s="158"/>
      <c r="N90" s="158"/>
      <c r="O90" s="138"/>
    </row>
    <row r="91" spans="1:15">
      <c r="A91" s="140"/>
      <c r="B91" s="137"/>
      <c r="C91" s="94"/>
      <c r="D91" s="94"/>
      <c r="E91" s="141"/>
      <c r="F91" s="141"/>
      <c r="G91" s="141"/>
      <c r="H91" s="105" t="s">
        <v>50</v>
      </c>
      <c r="I91" s="183">
        <v>5</v>
      </c>
      <c r="J91" s="94"/>
      <c r="K91" s="94"/>
      <c r="L91" s="158"/>
      <c r="M91" s="158"/>
      <c r="N91" s="158"/>
      <c r="O91" s="138"/>
    </row>
    <row r="92" spans="1:15" ht="18">
      <c r="A92" s="140"/>
      <c r="B92" s="137"/>
      <c r="C92" s="137"/>
      <c r="D92" s="137"/>
      <c r="E92" s="141"/>
      <c r="F92" s="141"/>
      <c r="G92" s="141"/>
      <c r="H92" s="106" t="s">
        <v>51</v>
      </c>
      <c r="I92" s="186">
        <v>0.92957746478873238</v>
      </c>
      <c r="J92" s="112" t="s">
        <v>52</v>
      </c>
      <c r="K92" s="94"/>
      <c r="L92" s="160"/>
      <c r="M92" s="160"/>
      <c r="N92" s="160"/>
      <c r="O92" s="119"/>
    </row>
    <row r="93" spans="1:15" ht="15.75">
      <c r="A93" s="140"/>
      <c r="B93" s="137"/>
      <c r="C93" s="94"/>
      <c r="D93" s="117"/>
      <c r="E93" s="141"/>
      <c r="F93" s="141"/>
      <c r="G93" s="141"/>
      <c r="H93" s="159"/>
      <c r="I93" s="137"/>
      <c r="J93" s="141"/>
      <c r="K93" s="141"/>
      <c r="L93" s="137"/>
      <c r="M93" s="137"/>
      <c r="N93" s="137"/>
      <c r="O93" s="138"/>
    </row>
    <row r="94" spans="1:15" ht="16.5" thickBot="1">
      <c r="A94" s="140"/>
      <c r="B94" s="137"/>
      <c r="C94" s="117" t="s">
        <v>53</v>
      </c>
      <c r="D94" s="137"/>
      <c r="E94" s="141"/>
      <c r="F94" s="94"/>
      <c r="G94" s="137"/>
      <c r="H94" s="137"/>
      <c r="I94" s="137"/>
      <c r="J94" s="137"/>
      <c r="K94" s="137"/>
      <c r="L94" s="137"/>
      <c r="M94" s="137"/>
      <c r="N94" s="137"/>
      <c r="O94" s="138"/>
    </row>
    <row r="95" spans="1:15" ht="16.5" thickBot="1">
      <c r="A95" s="140"/>
      <c r="B95" s="137"/>
      <c r="C95" s="137"/>
      <c r="D95" s="137"/>
      <c r="E95" s="141"/>
      <c r="F95" s="141"/>
      <c r="G95" s="333"/>
      <c r="H95" s="334"/>
      <c r="I95" s="334"/>
      <c r="J95" s="334"/>
      <c r="K95" s="334"/>
      <c r="L95" s="137"/>
      <c r="M95" s="137"/>
      <c r="N95" s="137"/>
      <c r="O95" s="138"/>
    </row>
    <row r="96" spans="1:15" ht="16.5" thickBot="1">
      <c r="A96" s="161"/>
      <c r="B96" s="131"/>
      <c r="C96" s="131"/>
      <c r="D96" s="131"/>
      <c r="E96" s="162"/>
      <c r="F96" s="162"/>
      <c r="G96" s="335" t="s">
        <v>54</v>
      </c>
      <c r="H96" s="336"/>
      <c r="I96" s="336"/>
      <c r="J96" s="336"/>
      <c r="K96" s="336"/>
      <c r="L96" s="337"/>
      <c r="M96" s="131"/>
      <c r="N96" s="131"/>
      <c r="O96" s="163"/>
    </row>
  </sheetData>
  <mergeCells count="86">
    <mergeCell ref="L74:O74"/>
    <mergeCell ref="L75:O75"/>
    <mergeCell ref="L76:O76"/>
    <mergeCell ref="B88:C88"/>
    <mergeCell ref="L77:O77"/>
    <mergeCell ref="L78:O78"/>
    <mergeCell ref="L79:O79"/>
    <mergeCell ref="L80:O80"/>
    <mergeCell ref="L83:O83"/>
    <mergeCell ref="L84:O84"/>
    <mergeCell ref="L85:O85"/>
    <mergeCell ref="L86:O86"/>
    <mergeCell ref="L87:O87"/>
    <mergeCell ref="L69:O69"/>
    <mergeCell ref="L70:O70"/>
    <mergeCell ref="L71:O71"/>
    <mergeCell ref="L72:O72"/>
    <mergeCell ref="L73:O73"/>
    <mergeCell ref="L64:O64"/>
    <mergeCell ref="L65:O65"/>
    <mergeCell ref="L66:O66"/>
    <mergeCell ref="L67:O67"/>
    <mergeCell ref="L68:O68"/>
    <mergeCell ref="L59:O59"/>
    <mergeCell ref="L60:O60"/>
    <mergeCell ref="L61:O61"/>
    <mergeCell ref="L62:O62"/>
    <mergeCell ref="L63:O63"/>
    <mergeCell ref="L44:O44"/>
    <mergeCell ref="L50:O50"/>
    <mergeCell ref="L81:O81"/>
    <mergeCell ref="L45:O45"/>
    <mergeCell ref="L46:O46"/>
    <mergeCell ref="L47:O47"/>
    <mergeCell ref="L48:O48"/>
    <mergeCell ref="L49:O49"/>
    <mergeCell ref="L51:O51"/>
    <mergeCell ref="L52:O52"/>
    <mergeCell ref="L53:O53"/>
    <mergeCell ref="L54:O54"/>
    <mergeCell ref="L55:O55"/>
    <mergeCell ref="L56:O56"/>
    <mergeCell ref="L57:O57"/>
    <mergeCell ref="L58:O58"/>
    <mergeCell ref="L39:O39"/>
    <mergeCell ref="L40:O40"/>
    <mergeCell ref="L41:O41"/>
    <mergeCell ref="L42:O42"/>
    <mergeCell ref="L43:O43"/>
    <mergeCell ref="L34:O34"/>
    <mergeCell ref="L35:O35"/>
    <mergeCell ref="L36:O36"/>
    <mergeCell ref="L37:O37"/>
    <mergeCell ref="L38:O38"/>
    <mergeCell ref="L29:O29"/>
    <mergeCell ref="L30:O30"/>
    <mergeCell ref="L31:O31"/>
    <mergeCell ref="L32:O32"/>
    <mergeCell ref="L33:O33"/>
    <mergeCell ref="L24:O24"/>
    <mergeCell ref="L25:O25"/>
    <mergeCell ref="L26:O26"/>
    <mergeCell ref="L27:O27"/>
    <mergeCell ref="L28:O28"/>
    <mergeCell ref="F13:K13"/>
    <mergeCell ref="C2:O2"/>
    <mergeCell ref="C3:O3"/>
    <mergeCell ref="A12:E13"/>
    <mergeCell ref="F12:O12"/>
    <mergeCell ref="L13:O15"/>
    <mergeCell ref="G95:K95"/>
    <mergeCell ref="G96:L96"/>
    <mergeCell ref="F15:K15"/>
    <mergeCell ref="L16:O16"/>
    <mergeCell ref="A14:A15"/>
    <mergeCell ref="C14:C15"/>
    <mergeCell ref="D14:D15"/>
    <mergeCell ref="E14:E15"/>
    <mergeCell ref="L17:O17"/>
    <mergeCell ref="L18:O18"/>
    <mergeCell ref="L19:O19"/>
    <mergeCell ref="L20:O20"/>
    <mergeCell ref="L21:O21"/>
    <mergeCell ref="L22:O22"/>
    <mergeCell ref="L23:O23"/>
    <mergeCell ref="L82:O8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92"/>
  <sheetViews>
    <sheetView topLeftCell="A25" workbookViewId="0">
      <selection activeCell="O6" sqref="O6"/>
    </sheetView>
  </sheetViews>
  <sheetFormatPr baseColWidth="10" defaultRowHeight="15"/>
  <sheetData>
    <row r="1" spans="1:25" ht="18">
      <c r="A1" s="224"/>
      <c r="B1" s="230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204"/>
      <c r="N1" s="202" t="s">
        <v>0</v>
      </c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</row>
    <row r="2" spans="1:25" ht="18">
      <c r="A2" s="213"/>
      <c r="B2" s="268"/>
      <c r="C2" s="313" t="s">
        <v>1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4"/>
      <c r="P2" s="226"/>
      <c r="Q2" s="226"/>
      <c r="R2" s="227"/>
      <c r="S2" s="227"/>
      <c r="T2" s="227"/>
      <c r="U2" s="227"/>
      <c r="V2" s="227"/>
      <c r="W2" s="227"/>
      <c r="X2" s="227"/>
      <c r="Y2" s="227"/>
    </row>
    <row r="3" spans="1:25" ht="18">
      <c r="A3" s="214"/>
      <c r="B3" s="269"/>
      <c r="C3" s="315" t="s">
        <v>2</v>
      </c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6"/>
      <c r="P3" s="200"/>
      <c r="Q3" s="200"/>
      <c r="R3" s="229"/>
      <c r="S3" s="229"/>
      <c r="T3" s="229"/>
      <c r="U3" s="229"/>
      <c r="V3" s="229"/>
      <c r="W3" s="229"/>
      <c r="X3" s="229"/>
      <c r="Y3" s="229"/>
    </row>
    <row r="4" spans="1:25" ht="15.75">
      <c r="A4" s="214"/>
      <c r="B4" s="269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6"/>
      <c r="P4" s="200"/>
      <c r="Q4" s="200"/>
      <c r="R4" s="227"/>
      <c r="S4" s="227"/>
      <c r="T4" s="227"/>
      <c r="U4" s="227"/>
      <c r="V4" s="227"/>
      <c r="W4" s="227"/>
      <c r="X4" s="227"/>
      <c r="Y4" s="227"/>
    </row>
    <row r="5" spans="1:25" ht="15.75">
      <c r="A5" s="206"/>
      <c r="B5" s="193"/>
      <c r="C5" s="188" t="s">
        <v>3</v>
      </c>
      <c r="D5" s="188"/>
      <c r="E5" s="197"/>
      <c r="F5" s="197"/>
      <c r="G5" s="197"/>
      <c r="H5" s="203"/>
      <c r="I5" s="203"/>
      <c r="J5" s="203"/>
      <c r="K5" s="203"/>
      <c r="L5" s="210"/>
      <c r="M5" s="210"/>
      <c r="N5" s="210"/>
      <c r="O5" s="217"/>
      <c r="P5" s="230"/>
      <c r="Q5" s="230"/>
      <c r="R5" s="227"/>
      <c r="S5" s="227"/>
      <c r="T5" s="227"/>
      <c r="U5" s="227"/>
      <c r="V5" s="227"/>
      <c r="W5" s="227"/>
      <c r="X5" s="227"/>
      <c r="Y5" s="227"/>
    </row>
    <row r="6" spans="1:25" ht="15.75">
      <c r="A6" s="206"/>
      <c r="B6" s="193"/>
      <c r="C6" s="211" t="s">
        <v>4</v>
      </c>
      <c r="D6" s="211"/>
      <c r="E6" s="195"/>
      <c r="F6" s="195"/>
      <c r="G6" s="195"/>
      <c r="H6" s="197"/>
      <c r="I6" s="197"/>
      <c r="J6" s="197"/>
      <c r="K6" s="223"/>
      <c r="L6" s="210"/>
      <c r="M6" s="210"/>
      <c r="N6" s="210"/>
      <c r="O6" s="217"/>
      <c r="P6" s="230"/>
      <c r="Q6" s="230"/>
      <c r="R6" s="227"/>
      <c r="S6" s="227"/>
      <c r="T6" s="227"/>
      <c r="U6" s="227"/>
      <c r="V6" s="227"/>
      <c r="W6" s="227"/>
      <c r="X6" s="227"/>
      <c r="Y6" s="227"/>
    </row>
    <row r="7" spans="1:25" ht="15.75">
      <c r="A7" s="190"/>
      <c r="B7" s="189"/>
      <c r="C7" s="189"/>
      <c r="D7" s="189"/>
      <c r="E7" s="192"/>
      <c r="F7" s="192"/>
      <c r="G7" s="192"/>
      <c r="H7" s="192"/>
      <c r="I7" s="192"/>
      <c r="J7" s="192"/>
      <c r="K7" s="192"/>
      <c r="L7" s="218"/>
      <c r="M7" s="218"/>
      <c r="N7" s="218"/>
      <c r="O7" s="219"/>
      <c r="P7" s="187"/>
      <c r="Q7" s="187"/>
      <c r="R7" s="187"/>
      <c r="S7" s="187"/>
      <c r="T7" s="187"/>
      <c r="U7" s="187"/>
      <c r="V7" s="187"/>
      <c r="W7" s="187"/>
      <c r="X7" s="187"/>
      <c r="Y7" s="187"/>
    </row>
    <row r="8" spans="1:25" ht="15.75">
      <c r="A8" s="206"/>
      <c r="B8" s="193"/>
      <c r="C8" s="207"/>
      <c r="D8" s="207"/>
      <c r="E8" s="228"/>
      <c r="F8" s="228"/>
      <c r="G8" s="194"/>
      <c r="H8" s="228"/>
      <c r="I8" s="228"/>
      <c r="J8" s="193"/>
      <c r="K8" s="228"/>
      <c r="L8" s="220"/>
      <c r="M8" s="220"/>
      <c r="N8" s="221"/>
      <c r="O8" s="222"/>
      <c r="P8" s="228"/>
      <c r="Q8" s="228"/>
      <c r="R8" s="228"/>
      <c r="S8" s="228"/>
      <c r="T8" s="228"/>
      <c r="U8" s="228"/>
      <c r="V8" s="228"/>
      <c r="W8" s="228"/>
      <c r="X8" s="228"/>
      <c r="Y8" s="228"/>
    </row>
    <row r="9" spans="1:25" ht="15.75">
      <c r="A9" s="209"/>
      <c r="B9" s="197"/>
      <c r="C9" s="193"/>
      <c r="D9" s="193"/>
      <c r="E9" s="228"/>
      <c r="F9" s="228"/>
      <c r="G9" s="196"/>
      <c r="H9" s="196"/>
      <c r="I9" s="196"/>
      <c r="J9" s="197"/>
      <c r="K9" s="196"/>
      <c r="L9" s="218"/>
      <c r="M9" s="218"/>
      <c r="N9" s="218"/>
      <c r="O9" s="219"/>
      <c r="P9" s="238"/>
      <c r="Q9" s="238"/>
      <c r="R9" s="238"/>
      <c r="S9" s="238"/>
      <c r="T9" s="238"/>
      <c r="U9" s="238"/>
      <c r="V9" s="238"/>
      <c r="W9" s="238"/>
      <c r="X9" s="238"/>
      <c r="Y9" s="238"/>
    </row>
    <row r="10" spans="1:25">
      <c r="A10" s="236"/>
      <c r="B10" s="201"/>
      <c r="C10" s="227"/>
      <c r="D10" s="227"/>
      <c r="E10" s="227"/>
      <c r="F10" s="227"/>
      <c r="G10" s="207" t="s">
        <v>5</v>
      </c>
      <c r="H10" s="237"/>
      <c r="I10" s="201"/>
      <c r="J10" s="237"/>
      <c r="K10" s="237"/>
      <c r="L10" s="232"/>
      <c r="M10" s="232"/>
      <c r="N10" s="232"/>
      <c r="O10" s="235"/>
      <c r="P10" s="238"/>
      <c r="Q10" s="238"/>
      <c r="R10" s="238"/>
      <c r="S10" s="238"/>
      <c r="T10" s="238"/>
      <c r="U10" s="238"/>
      <c r="V10" s="238"/>
      <c r="W10" s="238"/>
      <c r="X10" s="238"/>
      <c r="Y10" s="238"/>
    </row>
    <row r="11" spans="1:25" ht="15.75" thickBot="1">
      <c r="A11" s="236"/>
      <c r="B11" s="201"/>
      <c r="C11" s="227"/>
      <c r="D11" s="227"/>
      <c r="E11" s="237"/>
      <c r="F11" s="237"/>
      <c r="G11" s="237"/>
      <c r="H11" s="227"/>
      <c r="I11" s="237"/>
      <c r="J11" s="237"/>
      <c r="K11" s="237"/>
      <c r="L11" s="237"/>
      <c r="M11" s="237"/>
      <c r="N11" s="237"/>
      <c r="O11" s="263"/>
      <c r="P11" s="238"/>
      <c r="Q11" s="238"/>
      <c r="R11" s="238"/>
      <c r="S11" s="238"/>
      <c r="T11" s="238"/>
      <c r="U11" s="238"/>
      <c r="V11" s="238"/>
      <c r="W11" s="238"/>
      <c r="X11" s="238"/>
      <c r="Y11" s="238"/>
    </row>
    <row r="12" spans="1:25">
      <c r="A12" s="317" t="s">
        <v>6</v>
      </c>
      <c r="B12" s="318"/>
      <c r="C12" s="318"/>
      <c r="D12" s="318"/>
      <c r="E12" s="319"/>
      <c r="F12" s="323" t="s">
        <v>7</v>
      </c>
      <c r="G12" s="323"/>
      <c r="H12" s="323"/>
      <c r="I12" s="323"/>
      <c r="J12" s="323"/>
      <c r="K12" s="323"/>
      <c r="L12" s="323"/>
      <c r="M12" s="323"/>
      <c r="N12" s="323"/>
      <c r="O12" s="324"/>
      <c r="P12" s="239"/>
      <c r="Q12" s="239"/>
      <c r="R12" s="239"/>
      <c r="S12" s="239"/>
      <c r="T12" s="239"/>
      <c r="U12" s="239"/>
      <c r="V12" s="239"/>
      <c r="W12" s="239"/>
      <c r="X12" s="239"/>
      <c r="Y12" s="239"/>
    </row>
    <row r="13" spans="1:25">
      <c r="A13" s="320"/>
      <c r="B13" s="321"/>
      <c r="C13" s="321"/>
      <c r="D13" s="321"/>
      <c r="E13" s="322"/>
      <c r="F13" s="312" t="s">
        <v>8</v>
      </c>
      <c r="G13" s="312"/>
      <c r="H13" s="312"/>
      <c r="I13" s="312"/>
      <c r="J13" s="312"/>
      <c r="K13" s="312"/>
      <c r="L13" s="325" t="s">
        <v>9</v>
      </c>
      <c r="M13" s="326"/>
      <c r="N13" s="326"/>
      <c r="O13" s="327"/>
      <c r="P13" s="239"/>
      <c r="Q13" s="239"/>
      <c r="R13" s="239"/>
      <c r="S13" s="239"/>
      <c r="T13" s="239"/>
      <c r="U13" s="239"/>
      <c r="V13" s="239"/>
      <c r="W13" s="239"/>
      <c r="X13" s="239"/>
      <c r="Y13" s="239"/>
    </row>
    <row r="14" spans="1:25" ht="89.25">
      <c r="A14" s="346" t="s">
        <v>10</v>
      </c>
      <c r="B14" s="348" t="s">
        <v>20</v>
      </c>
      <c r="C14" s="348" t="s">
        <v>11</v>
      </c>
      <c r="D14" s="350" t="s">
        <v>12</v>
      </c>
      <c r="E14" s="350" t="s">
        <v>13</v>
      </c>
      <c r="F14" s="257" t="s">
        <v>14</v>
      </c>
      <c r="G14" s="257" t="s">
        <v>15</v>
      </c>
      <c r="H14" s="257" t="s">
        <v>16</v>
      </c>
      <c r="I14" s="257" t="s">
        <v>17</v>
      </c>
      <c r="J14" s="257" t="s">
        <v>18</v>
      </c>
      <c r="K14" s="257" t="s">
        <v>19</v>
      </c>
      <c r="L14" s="328"/>
      <c r="M14" s="329"/>
      <c r="N14" s="329"/>
      <c r="O14" s="330"/>
      <c r="P14" s="240"/>
      <c r="Q14" s="240"/>
      <c r="R14" s="225"/>
      <c r="S14" s="240"/>
      <c r="T14" s="240"/>
      <c r="U14" s="240"/>
      <c r="V14" s="240"/>
      <c r="W14" s="240"/>
      <c r="X14" s="240"/>
      <c r="Y14" s="240"/>
    </row>
    <row r="15" spans="1:25" ht="15.75" thickBot="1">
      <c r="A15" s="347"/>
      <c r="B15" s="356"/>
      <c r="C15" s="349"/>
      <c r="D15" s="351"/>
      <c r="E15" s="351"/>
      <c r="F15" s="338" t="s">
        <v>21</v>
      </c>
      <c r="G15" s="339"/>
      <c r="H15" s="339"/>
      <c r="I15" s="339"/>
      <c r="J15" s="339"/>
      <c r="K15" s="339"/>
      <c r="L15" s="328"/>
      <c r="M15" s="329"/>
      <c r="N15" s="329"/>
      <c r="O15" s="330"/>
      <c r="P15" s="240"/>
      <c r="Q15" s="240"/>
      <c r="R15" s="225"/>
      <c r="S15" s="240"/>
      <c r="T15" s="240"/>
      <c r="U15" s="240"/>
      <c r="V15" s="240"/>
      <c r="W15" s="240"/>
      <c r="X15" s="240"/>
      <c r="Y15" s="240"/>
    </row>
    <row r="16" spans="1:25" ht="15.75" thickBot="1">
      <c r="A16" s="258">
        <v>1</v>
      </c>
      <c r="B16" s="262"/>
      <c r="C16" s="259">
        <v>2</v>
      </c>
      <c r="D16" s="259">
        <v>3</v>
      </c>
      <c r="E16" s="259">
        <v>4</v>
      </c>
      <c r="F16" s="259">
        <v>5</v>
      </c>
      <c r="G16" s="260">
        <v>6</v>
      </c>
      <c r="H16" s="259">
        <v>7</v>
      </c>
      <c r="I16" s="260">
        <v>8</v>
      </c>
      <c r="J16" s="259">
        <v>9</v>
      </c>
      <c r="K16" s="260">
        <v>10</v>
      </c>
      <c r="L16" s="340">
        <v>11</v>
      </c>
      <c r="M16" s="341"/>
      <c r="N16" s="341"/>
      <c r="O16" s="342"/>
      <c r="P16" s="240"/>
      <c r="Q16" s="240"/>
      <c r="R16" s="241"/>
      <c r="S16" s="240"/>
      <c r="T16" s="240"/>
      <c r="U16" s="240"/>
      <c r="V16" s="240"/>
      <c r="W16" s="240"/>
      <c r="X16" s="240"/>
      <c r="Y16" s="240"/>
    </row>
    <row r="17" spans="1:15" ht="15.75" thickBot="1">
      <c r="A17" s="261">
        <v>1</v>
      </c>
      <c r="B17" s="261">
        <v>10</v>
      </c>
      <c r="C17" s="264" t="s">
        <v>77</v>
      </c>
      <c r="D17" s="264" t="s">
        <v>23</v>
      </c>
      <c r="E17" s="265">
        <v>5</v>
      </c>
      <c r="F17" s="265">
        <v>0</v>
      </c>
      <c r="G17" s="266">
        <v>0</v>
      </c>
      <c r="H17" s="265">
        <v>0</v>
      </c>
      <c r="I17" s="267">
        <v>1</v>
      </c>
      <c r="J17" s="265">
        <v>0</v>
      </c>
      <c r="K17" s="265">
        <v>3</v>
      </c>
      <c r="L17" s="352">
        <v>2</v>
      </c>
      <c r="M17" s="353"/>
      <c r="N17" s="353"/>
      <c r="O17" s="354"/>
    </row>
    <row r="18" spans="1:15" ht="15.75" thickBot="1">
      <c r="A18" s="208">
        <v>2</v>
      </c>
      <c r="B18" s="261">
        <v>10</v>
      </c>
      <c r="C18" s="264" t="s">
        <v>77</v>
      </c>
      <c r="D18" s="242" t="s">
        <v>24</v>
      </c>
      <c r="E18" s="265">
        <v>5</v>
      </c>
      <c r="F18" s="243">
        <v>0</v>
      </c>
      <c r="G18" s="244">
        <v>0</v>
      </c>
      <c r="H18" s="243">
        <v>0</v>
      </c>
      <c r="I18" s="245">
        <v>1</v>
      </c>
      <c r="J18" s="243">
        <v>0</v>
      </c>
      <c r="K18" s="243">
        <v>2</v>
      </c>
      <c r="L18" s="352">
        <v>2</v>
      </c>
      <c r="M18" s="353"/>
      <c r="N18" s="353"/>
      <c r="O18" s="354"/>
    </row>
    <row r="19" spans="1:15" ht="15.75" thickBot="1">
      <c r="A19" s="208">
        <v>3</v>
      </c>
      <c r="B19" s="261">
        <v>10</v>
      </c>
      <c r="C19" s="264" t="s">
        <v>77</v>
      </c>
      <c r="D19" s="242" t="s">
        <v>27</v>
      </c>
      <c r="E19" s="265">
        <v>5</v>
      </c>
      <c r="F19" s="243">
        <v>0</v>
      </c>
      <c r="G19" s="244">
        <v>0</v>
      </c>
      <c r="H19" s="243">
        <v>0</v>
      </c>
      <c r="I19" s="245">
        <v>1</v>
      </c>
      <c r="J19" s="243">
        <v>0</v>
      </c>
      <c r="K19" s="243">
        <v>1</v>
      </c>
      <c r="L19" s="352">
        <v>2</v>
      </c>
      <c r="M19" s="353"/>
      <c r="N19" s="353"/>
      <c r="O19" s="354"/>
    </row>
    <row r="20" spans="1:15" ht="15.75" thickBot="1">
      <c r="A20" s="261">
        <v>4</v>
      </c>
      <c r="B20" s="261">
        <v>10</v>
      </c>
      <c r="C20" s="264" t="s">
        <v>77</v>
      </c>
      <c r="D20" s="242" t="s">
        <v>31</v>
      </c>
      <c r="E20" s="265">
        <v>5</v>
      </c>
      <c r="F20" s="243">
        <v>0</v>
      </c>
      <c r="G20" s="244">
        <v>0</v>
      </c>
      <c r="H20" s="243">
        <v>0</v>
      </c>
      <c r="I20" s="245">
        <v>0</v>
      </c>
      <c r="J20" s="243">
        <v>0</v>
      </c>
      <c r="K20" s="243">
        <v>1</v>
      </c>
      <c r="L20" s="352">
        <v>2</v>
      </c>
      <c r="M20" s="353"/>
      <c r="N20" s="353"/>
      <c r="O20" s="354"/>
    </row>
    <row r="21" spans="1:15" ht="15.75" thickBot="1">
      <c r="A21" s="208">
        <v>5</v>
      </c>
      <c r="B21" s="208">
        <v>3</v>
      </c>
      <c r="C21" s="242" t="s">
        <v>78</v>
      </c>
      <c r="D21" s="242" t="s">
        <v>23</v>
      </c>
      <c r="E21" s="191">
        <v>5</v>
      </c>
      <c r="F21" s="191">
        <v>0</v>
      </c>
      <c r="G21" s="246">
        <v>0</v>
      </c>
      <c r="H21" s="243">
        <v>0</v>
      </c>
      <c r="I21" s="245">
        <v>0</v>
      </c>
      <c r="J21" s="243">
        <v>0</v>
      </c>
      <c r="K21" s="243">
        <v>0</v>
      </c>
      <c r="L21" s="352">
        <v>1</v>
      </c>
      <c r="M21" s="353">
        <v>2</v>
      </c>
      <c r="N21" s="353"/>
      <c r="O21" s="354"/>
    </row>
    <row r="22" spans="1:15" ht="15.75" thickBot="1">
      <c r="A22" s="208">
        <v>6</v>
      </c>
      <c r="B22" s="208">
        <v>3</v>
      </c>
      <c r="C22" s="242" t="s">
        <v>78</v>
      </c>
      <c r="D22" s="242" t="s">
        <v>24</v>
      </c>
      <c r="E22" s="243">
        <v>5</v>
      </c>
      <c r="F22" s="243">
        <v>0</v>
      </c>
      <c r="G22" s="244">
        <v>0</v>
      </c>
      <c r="H22" s="243">
        <v>0</v>
      </c>
      <c r="I22" s="245">
        <v>0</v>
      </c>
      <c r="J22" s="243">
        <v>0</v>
      </c>
      <c r="K22" s="243">
        <v>0</v>
      </c>
      <c r="L22" s="352">
        <v>1</v>
      </c>
      <c r="M22" s="353">
        <v>2</v>
      </c>
      <c r="N22" s="353"/>
      <c r="O22" s="354"/>
    </row>
    <row r="23" spans="1:15" ht="15.75" thickBot="1">
      <c r="A23" s="261">
        <v>7</v>
      </c>
      <c r="B23" s="208">
        <v>3</v>
      </c>
      <c r="C23" s="242" t="s">
        <v>78</v>
      </c>
      <c r="D23" s="242" t="s">
        <v>27</v>
      </c>
      <c r="E23" s="191">
        <v>5</v>
      </c>
      <c r="F23" s="191">
        <v>0</v>
      </c>
      <c r="G23" s="246">
        <v>0</v>
      </c>
      <c r="H23" s="243">
        <v>0</v>
      </c>
      <c r="I23" s="245">
        <v>0</v>
      </c>
      <c r="J23" s="243">
        <v>0</v>
      </c>
      <c r="K23" s="243">
        <v>0</v>
      </c>
      <c r="L23" s="352">
        <v>1</v>
      </c>
      <c r="M23" s="353">
        <v>2</v>
      </c>
      <c r="N23" s="353"/>
      <c r="O23" s="354"/>
    </row>
    <row r="24" spans="1:15" ht="15.75" thickBot="1">
      <c r="A24" s="208">
        <v>8</v>
      </c>
      <c r="B24" s="208">
        <v>3</v>
      </c>
      <c r="C24" s="242" t="s">
        <v>78</v>
      </c>
      <c r="D24" s="242" t="s">
        <v>25</v>
      </c>
      <c r="E24" s="243">
        <v>5</v>
      </c>
      <c r="F24" s="243">
        <v>0</v>
      </c>
      <c r="G24" s="244">
        <v>0</v>
      </c>
      <c r="H24" s="243">
        <v>0</v>
      </c>
      <c r="I24" s="245">
        <v>0</v>
      </c>
      <c r="J24" s="243">
        <v>0</v>
      </c>
      <c r="K24" s="243">
        <v>0</v>
      </c>
      <c r="L24" s="352">
        <v>1</v>
      </c>
      <c r="M24" s="353">
        <v>2</v>
      </c>
      <c r="N24" s="353"/>
      <c r="O24" s="354"/>
    </row>
    <row r="25" spans="1:15" ht="15.75" thickBot="1">
      <c r="A25" s="208">
        <v>9</v>
      </c>
      <c r="B25" s="208">
        <v>3</v>
      </c>
      <c r="C25" s="242" t="s">
        <v>78</v>
      </c>
      <c r="D25" s="242" t="s">
        <v>31</v>
      </c>
      <c r="E25" s="243">
        <v>5</v>
      </c>
      <c r="F25" s="243">
        <v>0</v>
      </c>
      <c r="G25" s="244">
        <v>0</v>
      </c>
      <c r="H25" s="243">
        <v>0</v>
      </c>
      <c r="I25" s="245">
        <v>0</v>
      </c>
      <c r="J25" s="243">
        <v>0</v>
      </c>
      <c r="K25" s="243">
        <v>0</v>
      </c>
      <c r="L25" s="352">
        <v>1</v>
      </c>
      <c r="M25" s="353">
        <v>2</v>
      </c>
      <c r="N25" s="353"/>
      <c r="O25" s="354"/>
    </row>
    <row r="26" spans="1:15" ht="15.75" thickBot="1">
      <c r="A26" s="261">
        <v>10</v>
      </c>
      <c r="B26" s="208">
        <v>1</v>
      </c>
      <c r="C26" s="242" t="s">
        <v>79</v>
      </c>
      <c r="D26" s="242" t="s">
        <v>23</v>
      </c>
      <c r="E26" s="243">
        <v>5</v>
      </c>
      <c r="F26" s="243">
        <v>0</v>
      </c>
      <c r="G26" s="244">
        <v>0</v>
      </c>
      <c r="H26" s="243">
        <v>0</v>
      </c>
      <c r="I26" s="245">
        <v>0</v>
      </c>
      <c r="J26" s="243">
        <v>0</v>
      </c>
      <c r="K26" s="243">
        <v>0</v>
      </c>
      <c r="L26" s="352">
        <v>1</v>
      </c>
      <c r="M26" s="353">
        <v>2</v>
      </c>
      <c r="N26" s="353"/>
      <c r="O26" s="354"/>
    </row>
    <row r="27" spans="1:15" ht="15.75" thickBot="1">
      <c r="A27" s="208">
        <v>11</v>
      </c>
      <c r="B27" s="208">
        <v>1</v>
      </c>
      <c r="C27" s="242" t="s">
        <v>79</v>
      </c>
      <c r="D27" s="242" t="s">
        <v>27</v>
      </c>
      <c r="E27" s="243">
        <v>5</v>
      </c>
      <c r="F27" s="243">
        <v>0</v>
      </c>
      <c r="G27" s="244">
        <v>0</v>
      </c>
      <c r="H27" s="243">
        <v>0</v>
      </c>
      <c r="I27" s="245">
        <v>0</v>
      </c>
      <c r="J27" s="243">
        <v>0</v>
      </c>
      <c r="K27" s="243">
        <v>0</v>
      </c>
      <c r="L27" s="352">
        <v>1</v>
      </c>
      <c r="M27" s="353">
        <v>2</v>
      </c>
      <c r="N27" s="353"/>
      <c r="O27" s="354"/>
    </row>
    <row r="28" spans="1:15" ht="15.75" thickBot="1">
      <c r="A28" s="208">
        <v>12</v>
      </c>
      <c r="B28" s="208">
        <v>2</v>
      </c>
      <c r="C28" s="242" t="s">
        <v>80</v>
      </c>
      <c r="D28" s="242" t="s">
        <v>23</v>
      </c>
      <c r="E28" s="243">
        <v>5</v>
      </c>
      <c r="F28" s="243">
        <v>0</v>
      </c>
      <c r="G28" s="244">
        <v>0</v>
      </c>
      <c r="H28" s="243">
        <v>0</v>
      </c>
      <c r="I28" s="245">
        <v>0</v>
      </c>
      <c r="J28" s="243">
        <v>0</v>
      </c>
      <c r="K28" s="243">
        <v>0</v>
      </c>
      <c r="L28" s="352">
        <v>1</v>
      </c>
      <c r="M28" s="353">
        <v>2</v>
      </c>
      <c r="N28" s="353"/>
      <c r="O28" s="354"/>
    </row>
    <row r="29" spans="1:15" ht="15.75" thickBot="1">
      <c r="A29" s="261">
        <v>13</v>
      </c>
      <c r="B29" s="208">
        <v>4</v>
      </c>
      <c r="C29" s="242" t="s">
        <v>81</v>
      </c>
      <c r="D29" s="242" t="s">
        <v>23</v>
      </c>
      <c r="E29" s="243">
        <v>5</v>
      </c>
      <c r="F29" s="243">
        <v>0</v>
      </c>
      <c r="G29" s="244">
        <v>0</v>
      </c>
      <c r="H29" s="243">
        <v>0</v>
      </c>
      <c r="I29" s="245">
        <v>0</v>
      </c>
      <c r="J29" s="243">
        <v>0</v>
      </c>
      <c r="K29" s="243">
        <v>1</v>
      </c>
      <c r="L29" s="352">
        <v>2</v>
      </c>
      <c r="M29" s="353"/>
      <c r="N29" s="353"/>
      <c r="O29" s="354"/>
    </row>
    <row r="30" spans="1:15" ht="15.75" thickBot="1">
      <c r="A30" s="208">
        <v>14</v>
      </c>
      <c r="B30" s="208">
        <v>4</v>
      </c>
      <c r="C30" s="242" t="s">
        <v>81</v>
      </c>
      <c r="D30" s="242" t="s">
        <v>27</v>
      </c>
      <c r="E30" s="243">
        <v>5</v>
      </c>
      <c r="F30" s="243">
        <v>0</v>
      </c>
      <c r="G30" s="244">
        <v>0</v>
      </c>
      <c r="H30" s="243">
        <v>0</v>
      </c>
      <c r="I30" s="245">
        <v>0</v>
      </c>
      <c r="J30" s="243">
        <v>0</v>
      </c>
      <c r="K30" s="243">
        <v>0</v>
      </c>
      <c r="L30" s="352">
        <v>1</v>
      </c>
      <c r="M30" s="353">
        <v>2</v>
      </c>
      <c r="N30" s="353"/>
      <c r="O30" s="354"/>
    </row>
    <row r="31" spans="1:15" ht="15.75" thickBot="1">
      <c r="A31" s="208">
        <v>15</v>
      </c>
      <c r="B31" s="208">
        <v>9</v>
      </c>
      <c r="C31" s="242" t="s">
        <v>82</v>
      </c>
      <c r="D31" s="242" t="s">
        <v>23</v>
      </c>
      <c r="E31" s="243">
        <v>5</v>
      </c>
      <c r="F31" s="243">
        <v>0</v>
      </c>
      <c r="G31" s="244">
        <v>0</v>
      </c>
      <c r="H31" s="243">
        <v>0</v>
      </c>
      <c r="I31" s="245">
        <v>0</v>
      </c>
      <c r="J31" s="243">
        <v>0</v>
      </c>
      <c r="K31" s="243">
        <v>0</v>
      </c>
      <c r="L31" s="352">
        <v>1</v>
      </c>
      <c r="M31" s="353">
        <v>2</v>
      </c>
      <c r="N31" s="353"/>
      <c r="O31" s="354"/>
    </row>
    <row r="32" spans="1:15" ht="15.75" thickBot="1">
      <c r="A32" s="261">
        <v>16</v>
      </c>
      <c r="B32" s="208">
        <v>7</v>
      </c>
      <c r="C32" s="242" t="s">
        <v>83</v>
      </c>
      <c r="D32" s="242" t="s">
        <v>23</v>
      </c>
      <c r="E32" s="243">
        <v>5</v>
      </c>
      <c r="F32" s="243">
        <v>0</v>
      </c>
      <c r="G32" s="244">
        <v>0</v>
      </c>
      <c r="H32" s="243">
        <v>0</v>
      </c>
      <c r="I32" s="245">
        <v>0</v>
      </c>
      <c r="J32" s="243">
        <v>0</v>
      </c>
      <c r="K32" s="243">
        <v>0</v>
      </c>
      <c r="L32" s="352">
        <v>1</v>
      </c>
      <c r="M32" s="353">
        <v>2</v>
      </c>
      <c r="N32" s="353"/>
      <c r="O32" s="354"/>
    </row>
    <row r="33" spans="1:15" ht="15.75" thickBot="1">
      <c r="A33" s="208">
        <v>17</v>
      </c>
      <c r="B33" s="208">
        <v>7</v>
      </c>
      <c r="C33" s="242" t="s">
        <v>83</v>
      </c>
      <c r="D33" s="242" t="s">
        <v>24</v>
      </c>
      <c r="E33" s="243">
        <v>5</v>
      </c>
      <c r="F33" s="243">
        <v>0</v>
      </c>
      <c r="G33" s="244">
        <v>0</v>
      </c>
      <c r="H33" s="243">
        <v>0</v>
      </c>
      <c r="I33" s="245">
        <v>0</v>
      </c>
      <c r="J33" s="243">
        <v>0</v>
      </c>
      <c r="K33" s="243">
        <v>0</v>
      </c>
      <c r="L33" s="352">
        <v>1</v>
      </c>
      <c r="M33" s="353"/>
      <c r="N33" s="353"/>
      <c r="O33" s="354"/>
    </row>
    <row r="34" spans="1:15" ht="15.75" thickBot="1">
      <c r="A34" s="208">
        <v>18</v>
      </c>
      <c r="B34" s="208">
        <v>7</v>
      </c>
      <c r="C34" s="242" t="s">
        <v>83</v>
      </c>
      <c r="D34" s="242" t="s">
        <v>27</v>
      </c>
      <c r="E34" s="243">
        <v>5</v>
      </c>
      <c r="F34" s="243">
        <v>0</v>
      </c>
      <c r="G34" s="244">
        <v>0</v>
      </c>
      <c r="H34" s="243">
        <v>0</v>
      </c>
      <c r="I34" s="245">
        <v>0</v>
      </c>
      <c r="J34" s="243">
        <v>0</v>
      </c>
      <c r="K34" s="243">
        <v>0</v>
      </c>
      <c r="L34" s="352">
        <v>1</v>
      </c>
      <c r="M34" s="353"/>
      <c r="N34" s="353"/>
      <c r="O34" s="354"/>
    </row>
    <row r="35" spans="1:15" ht="15.75" thickBot="1">
      <c r="A35" s="261">
        <v>19</v>
      </c>
      <c r="B35" s="208">
        <v>7</v>
      </c>
      <c r="C35" s="242" t="s">
        <v>83</v>
      </c>
      <c r="D35" s="242" t="s">
        <v>31</v>
      </c>
      <c r="E35" s="243">
        <v>5</v>
      </c>
      <c r="F35" s="243">
        <v>0</v>
      </c>
      <c r="G35" s="244">
        <v>0</v>
      </c>
      <c r="H35" s="243">
        <v>0</v>
      </c>
      <c r="I35" s="245">
        <v>0</v>
      </c>
      <c r="J35" s="243">
        <v>0</v>
      </c>
      <c r="K35" s="243">
        <v>0</v>
      </c>
      <c r="L35" s="352">
        <v>1</v>
      </c>
      <c r="M35" s="353"/>
      <c r="N35" s="353"/>
      <c r="O35" s="354"/>
    </row>
    <row r="36" spans="1:15" ht="15.75" thickBot="1">
      <c r="A36" s="208">
        <v>20</v>
      </c>
      <c r="B36" s="270">
        <v>5</v>
      </c>
      <c r="C36" s="271" t="s">
        <v>84</v>
      </c>
      <c r="D36" s="271" t="s">
        <v>23</v>
      </c>
      <c r="E36" s="248">
        <v>5</v>
      </c>
      <c r="F36" s="248">
        <v>0</v>
      </c>
      <c r="G36" s="249">
        <v>0</v>
      </c>
      <c r="H36" s="243">
        <v>0</v>
      </c>
      <c r="I36" s="245">
        <v>0</v>
      </c>
      <c r="J36" s="243">
        <v>0</v>
      </c>
      <c r="K36" s="243">
        <v>0</v>
      </c>
      <c r="L36" s="352">
        <v>1</v>
      </c>
      <c r="M36" s="353"/>
      <c r="N36" s="353"/>
      <c r="O36" s="354"/>
    </row>
    <row r="37" spans="1:15" ht="15.75" thickBot="1">
      <c r="A37" s="208">
        <v>21</v>
      </c>
      <c r="B37" s="270">
        <v>5</v>
      </c>
      <c r="C37" s="271" t="s">
        <v>84</v>
      </c>
      <c r="D37" s="271" t="s">
        <v>24</v>
      </c>
      <c r="E37" s="248">
        <v>5</v>
      </c>
      <c r="F37" s="248">
        <v>0</v>
      </c>
      <c r="G37" s="249">
        <v>0</v>
      </c>
      <c r="H37" s="243">
        <v>0</v>
      </c>
      <c r="I37" s="245">
        <v>0</v>
      </c>
      <c r="J37" s="243">
        <v>0</v>
      </c>
      <c r="K37" s="243">
        <v>0</v>
      </c>
      <c r="L37" s="352">
        <v>1</v>
      </c>
      <c r="M37" s="353"/>
      <c r="N37" s="353"/>
      <c r="O37" s="354"/>
    </row>
    <row r="38" spans="1:15" ht="15.75" thickBot="1">
      <c r="A38" s="261">
        <v>22</v>
      </c>
      <c r="B38" s="270">
        <v>5</v>
      </c>
      <c r="C38" s="271" t="s">
        <v>84</v>
      </c>
      <c r="D38" s="271" t="s">
        <v>27</v>
      </c>
      <c r="E38" s="248">
        <v>5</v>
      </c>
      <c r="F38" s="248">
        <v>0</v>
      </c>
      <c r="G38" s="249">
        <v>0</v>
      </c>
      <c r="H38" s="243">
        <v>0</v>
      </c>
      <c r="I38" s="245">
        <v>0</v>
      </c>
      <c r="J38" s="243">
        <v>0</v>
      </c>
      <c r="K38" s="243">
        <v>0</v>
      </c>
      <c r="L38" s="352">
        <v>1</v>
      </c>
      <c r="M38" s="353"/>
      <c r="N38" s="353"/>
      <c r="O38" s="354"/>
    </row>
    <row r="39" spans="1:15" ht="15.75" thickBot="1">
      <c r="A39" s="208">
        <v>23</v>
      </c>
      <c r="B39" s="270">
        <v>5</v>
      </c>
      <c r="C39" s="271" t="s">
        <v>84</v>
      </c>
      <c r="D39" s="271" t="s">
        <v>31</v>
      </c>
      <c r="E39" s="248">
        <v>5</v>
      </c>
      <c r="F39" s="248">
        <v>0</v>
      </c>
      <c r="G39" s="249">
        <v>0</v>
      </c>
      <c r="H39" s="243">
        <v>0</v>
      </c>
      <c r="I39" s="245">
        <v>0</v>
      </c>
      <c r="J39" s="243">
        <v>0</v>
      </c>
      <c r="K39" s="243">
        <v>0</v>
      </c>
      <c r="L39" s="352">
        <v>1</v>
      </c>
      <c r="M39" s="353"/>
      <c r="N39" s="353"/>
      <c r="O39" s="354"/>
    </row>
    <row r="40" spans="1:15" ht="15.75" thickBot="1">
      <c r="A40" s="208">
        <v>24</v>
      </c>
      <c r="B40" s="270">
        <v>6</v>
      </c>
      <c r="C40" s="271" t="s">
        <v>85</v>
      </c>
      <c r="D40" s="271" t="s">
        <v>23</v>
      </c>
      <c r="E40" s="248">
        <v>5</v>
      </c>
      <c r="F40" s="248">
        <v>0</v>
      </c>
      <c r="G40" s="249">
        <v>0</v>
      </c>
      <c r="H40" s="243">
        <v>0</v>
      </c>
      <c r="I40" s="245">
        <v>0</v>
      </c>
      <c r="J40" s="243">
        <v>0</v>
      </c>
      <c r="K40" s="243">
        <v>0</v>
      </c>
      <c r="L40" s="352">
        <v>1</v>
      </c>
      <c r="M40" s="353"/>
      <c r="N40" s="353"/>
      <c r="O40" s="354"/>
    </row>
    <row r="41" spans="1:15" ht="15.75" thickBot="1">
      <c r="A41" s="261">
        <v>25</v>
      </c>
      <c r="B41" s="270">
        <v>6</v>
      </c>
      <c r="C41" s="271" t="s">
        <v>85</v>
      </c>
      <c r="D41" s="271" t="s">
        <v>24</v>
      </c>
      <c r="E41" s="248">
        <v>5</v>
      </c>
      <c r="F41" s="248">
        <v>0</v>
      </c>
      <c r="G41" s="249">
        <v>0</v>
      </c>
      <c r="H41" s="243">
        <v>0</v>
      </c>
      <c r="I41" s="245">
        <v>0</v>
      </c>
      <c r="J41" s="243">
        <v>0</v>
      </c>
      <c r="K41" s="243">
        <v>0</v>
      </c>
      <c r="L41" s="352">
        <v>1</v>
      </c>
      <c r="M41" s="353"/>
      <c r="N41" s="353"/>
      <c r="O41" s="354"/>
    </row>
    <row r="42" spans="1:15" ht="15.75" thickBot="1">
      <c r="A42" s="208">
        <v>26</v>
      </c>
      <c r="B42" s="270">
        <v>6</v>
      </c>
      <c r="C42" s="271" t="s">
        <v>85</v>
      </c>
      <c r="D42" s="271" t="s">
        <v>27</v>
      </c>
      <c r="E42" s="248">
        <v>5</v>
      </c>
      <c r="F42" s="248">
        <v>0</v>
      </c>
      <c r="G42" s="249">
        <v>0</v>
      </c>
      <c r="H42" s="243">
        <v>0</v>
      </c>
      <c r="I42" s="245">
        <v>0</v>
      </c>
      <c r="J42" s="243">
        <v>0</v>
      </c>
      <c r="K42" s="243">
        <v>0</v>
      </c>
      <c r="L42" s="352">
        <v>1</v>
      </c>
      <c r="M42" s="353"/>
      <c r="N42" s="353"/>
      <c r="O42" s="354"/>
    </row>
    <row r="43" spans="1:15" ht="15.75" thickBot="1">
      <c r="A43" s="208">
        <v>27</v>
      </c>
      <c r="B43" s="270">
        <v>6</v>
      </c>
      <c r="C43" s="271" t="s">
        <v>85</v>
      </c>
      <c r="D43" s="271" t="s">
        <v>25</v>
      </c>
      <c r="E43" s="248">
        <v>5</v>
      </c>
      <c r="F43" s="248">
        <v>0</v>
      </c>
      <c r="G43" s="249">
        <v>0</v>
      </c>
      <c r="H43" s="243">
        <v>0</v>
      </c>
      <c r="I43" s="245">
        <v>0</v>
      </c>
      <c r="J43" s="243">
        <v>0</v>
      </c>
      <c r="K43" s="243">
        <v>0</v>
      </c>
      <c r="L43" s="352">
        <v>1</v>
      </c>
      <c r="M43" s="353"/>
      <c r="N43" s="353"/>
      <c r="O43" s="354"/>
    </row>
    <row r="44" spans="1:15" ht="15.75" thickBot="1">
      <c r="A44" s="261">
        <v>28</v>
      </c>
      <c r="B44" s="270">
        <v>11</v>
      </c>
      <c r="C44" s="271" t="s">
        <v>86</v>
      </c>
      <c r="D44" s="271" t="s">
        <v>23</v>
      </c>
      <c r="E44" s="248">
        <v>5</v>
      </c>
      <c r="F44" s="248">
        <v>0</v>
      </c>
      <c r="G44" s="249">
        <v>0</v>
      </c>
      <c r="H44" s="243">
        <v>0</v>
      </c>
      <c r="I44" s="245">
        <v>0</v>
      </c>
      <c r="J44" s="243">
        <v>0</v>
      </c>
      <c r="K44" s="243">
        <v>0</v>
      </c>
      <c r="L44" s="352">
        <v>1</v>
      </c>
      <c r="M44" s="353"/>
      <c r="N44" s="353"/>
      <c r="O44" s="354"/>
    </row>
    <row r="45" spans="1:15" ht="15.75" thickBot="1">
      <c r="A45" s="208">
        <v>29</v>
      </c>
      <c r="B45" s="270">
        <v>11</v>
      </c>
      <c r="C45" s="271" t="s">
        <v>86</v>
      </c>
      <c r="D45" s="271" t="s">
        <v>24</v>
      </c>
      <c r="E45" s="248">
        <v>5</v>
      </c>
      <c r="F45" s="248">
        <v>0</v>
      </c>
      <c r="G45" s="249">
        <v>0</v>
      </c>
      <c r="H45" s="243">
        <v>0</v>
      </c>
      <c r="I45" s="245">
        <v>0</v>
      </c>
      <c r="J45" s="243">
        <v>0</v>
      </c>
      <c r="K45" s="243">
        <v>0</v>
      </c>
      <c r="L45" s="352">
        <v>1</v>
      </c>
      <c r="M45" s="353"/>
      <c r="N45" s="353"/>
      <c r="O45" s="354"/>
    </row>
    <row r="46" spans="1:15" ht="15.75" thickBot="1">
      <c r="A46" s="208">
        <v>30</v>
      </c>
      <c r="B46" s="270">
        <v>11</v>
      </c>
      <c r="C46" s="271" t="s">
        <v>86</v>
      </c>
      <c r="D46" s="271" t="s">
        <v>24</v>
      </c>
      <c r="E46" s="248">
        <v>5</v>
      </c>
      <c r="F46" s="248">
        <v>0</v>
      </c>
      <c r="G46" s="249">
        <v>0</v>
      </c>
      <c r="H46" s="243">
        <v>0</v>
      </c>
      <c r="I46" s="245">
        <v>0</v>
      </c>
      <c r="J46" s="243">
        <v>0</v>
      </c>
      <c r="K46" s="243">
        <v>0</v>
      </c>
      <c r="L46" s="352">
        <v>1</v>
      </c>
      <c r="M46" s="353"/>
      <c r="N46" s="353"/>
      <c r="O46" s="354"/>
    </row>
    <row r="47" spans="1:15" ht="15.75" thickBot="1">
      <c r="A47" s="261">
        <v>31</v>
      </c>
      <c r="B47" s="270">
        <v>11</v>
      </c>
      <c r="C47" s="271" t="s">
        <v>86</v>
      </c>
      <c r="D47" s="271" t="s">
        <v>27</v>
      </c>
      <c r="E47" s="248">
        <v>5</v>
      </c>
      <c r="F47" s="248">
        <v>0</v>
      </c>
      <c r="G47" s="249">
        <v>0</v>
      </c>
      <c r="H47" s="243">
        <v>0</v>
      </c>
      <c r="I47" s="245">
        <v>0</v>
      </c>
      <c r="J47" s="243">
        <v>0</v>
      </c>
      <c r="K47" s="243">
        <v>0</v>
      </c>
      <c r="L47" s="352">
        <v>1</v>
      </c>
      <c r="M47" s="353"/>
      <c r="N47" s="353"/>
      <c r="O47" s="354"/>
    </row>
    <row r="48" spans="1:15" ht="15.75" thickBot="1">
      <c r="A48" s="208">
        <v>32</v>
      </c>
      <c r="B48" s="270">
        <v>11</v>
      </c>
      <c r="C48" s="271" t="s">
        <v>86</v>
      </c>
      <c r="D48" s="271" t="s">
        <v>25</v>
      </c>
      <c r="E48" s="248">
        <v>5</v>
      </c>
      <c r="F48" s="248">
        <v>0</v>
      </c>
      <c r="G48" s="249">
        <v>0</v>
      </c>
      <c r="H48" s="243">
        <v>0</v>
      </c>
      <c r="I48" s="245">
        <v>0</v>
      </c>
      <c r="J48" s="243">
        <v>0</v>
      </c>
      <c r="K48" s="243">
        <v>0</v>
      </c>
      <c r="L48" s="352">
        <v>1</v>
      </c>
      <c r="M48" s="353"/>
      <c r="N48" s="353"/>
      <c r="O48" s="354"/>
    </row>
    <row r="49" spans="1:15" ht="15.75" thickBot="1">
      <c r="A49" s="208">
        <v>33</v>
      </c>
      <c r="B49" s="270">
        <v>3</v>
      </c>
      <c r="C49" s="271" t="s">
        <v>87</v>
      </c>
      <c r="D49" s="271" t="s">
        <v>23</v>
      </c>
      <c r="E49" s="248">
        <v>5</v>
      </c>
      <c r="F49" s="248">
        <v>0</v>
      </c>
      <c r="G49" s="249">
        <v>0</v>
      </c>
      <c r="H49" s="243">
        <v>0</v>
      </c>
      <c r="I49" s="245">
        <v>0</v>
      </c>
      <c r="J49" s="243">
        <v>0</v>
      </c>
      <c r="K49" s="243">
        <v>0</v>
      </c>
      <c r="L49" s="352">
        <v>1</v>
      </c>
      <c r="M49" s="353"/>
      <c r="N49" s="353"/>
      <c r="O49" s="354"/>
    </row>
    <row r="50" spans="1:15" ht="15.75" thickBot="1">
      <c r="A50" s="261">
        <v>34</v>
      </c>
      <c r="B50" s="270">
        <v>7</v>
      </c>
      <c r="C50" s="271" t="s">
        <v>88</v>
      </c>
      <c r="D50" s="271" t="s">
        <v>23</v>
      </c>
      <c r="E50" s="248">
        <v>5</v>
      </c>
      <c r="F50" s="248">
        <v>0</v>
      </c>
      <c r="G50" s="249">
        <v>0</v>
      </c>
      <c r="H50" s="243">
        <v>0</v>
      </c>
      <c r="I50" s="245">
        <v>0</v>
      </c>
      <c r="J50" s="243">
        <v>0</v>
      </c>
      <c r="K50" s="243">
        <v>0</v>
      </c>
      <c r="L50" s="352">
        <v>1</v>
      </c>
      <c r="M50" s="353"/>
      <c r="N50" s="353"/>
      <c r="O50" s="354"/>
    </row>
    <row r="51" spans="1:15" ht="15.75" thickBot="1">
      <c r="A51" s="208">
        <v>35</v>
      </c>
      <c r="B51" s="270">
        <v>7</v>
      </c>
      <c r="C51" s="271" t="s">
        <v>88</v>
      </c>
      <c r="D51" s="271" t="s">
        <v>24</v>
      </c>
      <c r="E51" s="248">
        <v>5</v>
      </c>
      <c r="F51" s="248">
        <v>0</v>
      </c>
      <c r="G51" s="249">
        <v>0</v>
      </c>
      <c r="H51" s="243">
        <v>0</v>
      </c>
      <c r="I51" s="245">
        <v>0</v>
      </c>
      <c r="J51" s="243">
        <v>0</v>
      </c>
      <c r="K51" s="243">
        <v>0</v>
      </c>
      <c r="L51" s="352">
        <v>1</v>
      </c>
      <c r="M51" s="353"/>
      <c r="N51" s="353"/>
      <c r="O51" s="354"/>
    </row>
    <row r="52" spans="1:15" ht="15.75" thickBot="1">
      <c r="A52" s="208">
        <v>36</v>
      </c>
      <c r="B52" s="270">
        <v>7</v>
      </c>
      <c r="C52" s="271" t="s">
        <v>88</v>
      </c>
      <c r="D52" s="271" t="s">
        <v>27</v>
      </c>
      <c r="E52" s="248">
        <v>5</v>
      </c>
      <c r="F52" s="248">
        <v>0</v>
      </c>
      <c r="G52" s="249">
        <v>0</v>
      </c>
      <c r="H52" s="243">
        <v>0</v>
      </c>
      <c r="I52" s="245">
        <v>0</v>
      </c>
      <c r="J52" s="243">
        <v>0</v>
      </c>
      <c r="K52" s="243">
        <v>0</v>
      </c>
      <c r="L52" s="352">
        <v>1</v>
      </c>
      <c r="M52" s="353"/>
      <c r="N52" s="353"/>
      <c r="O52" s="354"/>
    </row>
    <row r="53" spans="1:15" ht="15.75" thickBot="1">
      <c r="A53" s="261">
        <v>37</v>
      </c>
      <c r="B53" s="270">
        <v>7</v>
      </c>
      <c r="C53" s="271" t="s">
        <v>88</v>
      </c>
      <c r="D53" s="271" t="s">
        <v>25</v>
      </c>
      <c r="E53" s="248">
        <v>5</v>
      </c>
      <c r="F53" s="248">
        <v>0</v>
      </c>
      <c r="G53" s="249">
        <v>0</v>
      </c>
      <c r="H53" s="243">
        <v>0</v>
      </c>
      <c r="I53" s="245">
        <v>0</v>
      </c>
      <c r="J53" s="243">
        <v>0</v>
      </c>
      <c r="K53" s="243">
        <v>0</v>
      </c>
      <c r="L53" s="352">
        <v>1</v>
      </c>
      <c r="M53" s="353"/>
      <c r="N53" s="353"/>
      <c r="O53" s="354"/>
    </row>
    <row r="54" spans="1:15" ht="15.75" thickBot="1">
      <c r="A54" s="208">
        <v>38</v>
      </c>
      <c r="B54" s="270">
        <v>5</v>
      </c>
      <c r="C54" s="271" t="s">
        <v>89</v>
      </c>
      <c r="D54" s="271" t="s">
        <v>23</v>
      </c>
      <c r="E54" s="248">
        <v>5</v>
      </c>
      <c r="F54" s="248">
        <v>0</v>
      </c>
      <c r="G54" s="249">
        <v>0</v>
      </c>
      <c r="H54" s="243">
        <v>0</v>
      </c>
      <c r="I54" s="245">
        <v>0</v>
      </c>
      <c r="J54" s="243">
        <v>0</v>
      </c>
      <c r="K54" s="243">
        <v>1</v>
      </c>
      <c r="L54" s="352">
        <v>2</v>
      </c>
      <c r="M54" s="353"/>
      <c r="N54" s="353"/>
      <c r="O54" s="354"/>
    </row>
    <row r="55" spans="1:15" ht="15.75" thickBot="1">
      <c r="A55" s="208">
        <v>39</v>
      </c>
      <c r="B55" s="270">
        <v>5</v>
      </c>
      <c r="C55" s="271" t="s">
        <v>89</v>
      </c>
      <c r="D55" s="271" t="s">
        <v>24</v>
      </c>
      <c r="E55" s="248">
        <v>5</v>
      </c>
      <c r="F55" s="248">
        <v>0</v>
      </c>
      <c r="G55" s="249">
        <v>0</v>
      </c>
      <c r="H55" s="243">
        <v>0</v>
      </c>
      <c r="I55" s="245">
        <v>0</v>
      </c>
      <c r="J55" s="243">
        <v>0</v>
      </c>
      <c r="K55" s="243">
        <v>0</v>
      </c>
      <c r="L55" s="352">
        <v>1</v>
      </c>
      <c r="M55" s="353"/>
      <c r="N55" s="353"/>
      <c r="O55" s="354"/>
    </row>
    <row r="56" spans="1:15" ht="15.75" thickBot="1">
      <c r="A56" s="261">
        <v>40</v>
      </c>
      <c r="B56" s="270">
        <v>5</v>
      </c>
      <c r="C56" s="271" t="s">
        <v>89</v>
      </c>
      <c r="D56" s="271" t="s">
        <v>27</v>
      </c>
      <c r="E56" s="248">
        <v>5</v>
      </c>
      <c r="F56" s="248">
        <v>0</v>
      </c>
      <c r="G56" s="249">
        <v>0</v>
      </c>
      <c r="H56" s="243">
        <v>0</v>
      </c>
      <c r="I56" s="245">
        <v>0</v>
      </c>
      <c r="J56" s="243">
        <v>0</v>
      </c>
      <c r="K56" s="243">
        <v>0</v>
      </c>
      <c r="L56" s="352">
        <v>1</v>
      </c>
      <c r="M56" s="353"/>
      <c r="N56" s="353"/>
      <c r="O56" s="354"/>
    </row>
    <row r="57" spans="1:15" ht="15.75" thickBot="1">
      <c r="A57" s="208">
        <v>41</v>
      </c>
      <c r="B57" s="270">
        <v>9</v>
      </c>
      <c r="C57" s="271" t="s">
        <v>90</v>
      </c>
      <c r="D57" s="271" t="s">
        <v>23</v>
      </c>
      <c r="E57" s="248">
        <v>5</v>
      </c>
      <c r="F57" s="248">
        <v>0</v>
      </c>
      <c r="G57" s="249">
        <v>0</v>
      </c>
      <c r="H57" s="243">
        <v>0</v>
      </c>
      <c r="I57" s="245">
        <v>0</v>
      </c>
      <c r="J57" s="243">
        <v>0</v>
      </c>
      <c r="K57" s="243">
        <v>0</v>
      </c>
      <c r="L57" s="352">
        <v>1</v>
      </c>
      <c r="M57" s="353"/>
      <c r="N57" s="353"/>
      <c r="O57" s="354"/>
    </row>
    <row r="58" spans="1:15" ht="15.75" thickBot="1">
      <c r="A58" s="208">
        <v>42</v>
      </c>
      <c r="B58" s="270">
        <v>10</v>
      </c>
      <c r="C58" s="271" t="s">
        <v>91</v>
      </c>
      <c r="D58" s="271" t="s">
        <v>23</v>
      </c>
      <c r="E58" s="248">
        <v>5</v>
      </c>
      <c r="F58" s="248">
        <v>0</v>
      </c>
      <c r="G58" s="249">
        <v>0</v>
      </c>
      <c r="H58" s="243">
        <v>0</v>
      </c>
      <c r="I58" s="245">
        <v>0</v>
      </c>
      <c r="J58" s="243">
        <v>1</v>
      </c>
      <c r="K58" s="243">
        <v>2</v>
      </c>
      <c r="L58" s="352">
        <v>2</v>
      </c>
      <c r="M58" s="353"/>
      <c r="N58" s="353"/>
      <c r="O58" s="354"/>
    </row>
    <row r="59" spans="1:15" ht="15.75" thickBot="1">
      <c r="A59" s="261">
        <v>43</v>
      </c>
      <c r="B59" s="270">
        <v>10</v>
      </c>
      <c r="C59" s="271" t="s">
        <v>91</v>
      </c>
      <c r="D59" s="271" t="s">
        <v>24</v>
      </c>
      <c r="E59" s="248">
        <v>5</v>
      </c>
      <c r="F59" s="248">
        <v>0</v>
      </c>
      <c r="G59" s="249">
        <v>0</v>
      </c>
      <c r="H59" s="243">
        <v>0</v>
      </c>
      <c r="I59" s="245">
        <v>0</v>
      </c>
      <c r="J59" s="243">
        <v>0</v>
      </c>
      <c r="K59" s="243">
        <v>0</v>
      </c>
      <c r="L59" s="352">
        <v>1</v>
      </c>
      <c r="M59" s="353"/>
      <c r="N59" s="353"/>
      <c r="O59" s="354"/>
    </row>
    <row r="60" spans="1:15" ht="15.75" thickBot="1">
      <c r="A60" s="208">
        <v>44</v>
      </c>
      <c r="B60" s="270">
        <v>1</v>
      </c>
      <c r="C60" s="271" t="s">
        <v>92</v>
      </c>
      <c r="D60" s="271" t="s">
        <v>23</v>
      </c>
      <c r="E60" s="248">
        <v>5</v>
      </c>
      <c r="F60" s="248">
        <v>0</v>
      </c>
      <c r="G60" s="249">
        <v>0</v>
      </c>
      <c r="H60" s="243">
        <v>0</v>
      </c>
      <c r="I60" s="245">
        <v>0</v>
      </c>
      <c r="J60" s="243">
        <v>0</v>
      </c>
      <c r="K60" s="243">
        <v>1</v>
      </c>
      <c r="L60" s="352">
        <v>1</v>
      </c>
      <c r="M60" s="353"/>
      <c r="N60" s="353"/>
      <c r="O60" s="354"/>
    </row>
    <row r="61" spans="1:15" ht="15.75" thickBot="1">
      <c r="A61" s="208">
        <v>45</v>
      </c>
      <c r="B61" s="270">
        <v>1</v>
      </c>
      <c r="C61" s="271" t="s">
        <v>92</v>
      </c>
      <c r="D61" s="271" t="s">
        <v>24</v>
      </c>
      <c r="E61" s="248">
        <v>5</v>
      </c>
      <c r="F61" s="248">
        <v>0</v>
      </c>
      <c r="G61" s="249">
        <v>0</v>
      </c>
      <c r="H61" s="243">
        <v>0</v>
      </c>
      <c r="I61" s="245">
        <v>0</v>
      </c>
      <c r="J61" s="243">
        <v>0</v>
      </c>
      <c r="K61" s="243">
        <v>0</v>
      </c>
      <c r="L61" s="352">
        <v>1</v>
      </c>
      <c r="M61" s="353"/>
      <c r="N61" s="353"/>
      <c r="O61" s="354"/>
    </row>
    <row r="62" spans="1:15" ht="15.75" thickBot="1">
      <c r="A62" s="261">
        <v>46</v>
      </c>
      <c r="B62" s="270">
        <v>1</v>
      </c>
      <c r="C62" s="271" t="s">
        <v>92</v>
      </c>
      <c r="D62" s="271" t="s">
        <v>25</v>
      </c>
      <c r="E62" s="248">
        <v>5</v>
      </c>
      <c r="F62" s="248">
        <v>0</v>
      </c>
      <c r="G62" s="249">
        <v>0</v>
      </c>
      <c r="H62" s="243">
        <v>0</v>
      </c>
      <c r="I62" s="245">
        <v>0</v>
      </c>
      <c r="J62" s="243">
        <v>0</v>
      </c>
      <c r="K62" s="243">
        <v>0</v>
      </c>
      <c r="L62" s="352">
        <v>1</v>
      </c>
      <c r="M62" s="353"/>
      <c r="N62" s="353"/>
      <c r="O62" s="354"/>
    </row>
    <row r="63" spans="1:15" ht="15.75" thickBot="1">
      <c r="A63" s="208">
        <v>47</v>
      </c>
      <c r="B63" s="270">
        <v>6</v>
      </c>
      <c r="C63" s="271" t="s">
        <v>93</v>
      </c>
      <c r="D63" s="271" t="s">
        <v>23</v>
      </c>
      <c r="E63" s="248">
        <v>5</v>
      </c>
      <c r="F63" s="248">
        <v>0</v>
      </c>
      <c r="G63" s="249">
        <v>0</v>
      </c>
      <c r="H63" s="243">
        <v>0</v>
      </c>
      <c r="I63" s="245">
        <v>0</v>
      </c>
      <c r="J63" s="243">
        <v>0</v>
      </c>
      <c r="K63" s="243">
        <v>1</v>
      </c>
      <c r="L63" s="352">
        <v>2</v>
      </c>
      <c r="M63" s="353"/>
      <c r="N63" s="353"/>
      <c r="O63" s="354"/>
    </row>
    <row r="64" spans="1:15" ht="15.75" thickBot="1">
      <c r="A64" s="208">
        <v>48</v>
      </c>
      <c r="B64" s="270">
        <v>6</v>
      </c>
      <c r="C64" s="271" t="s">
        <v>93</v>
      </c>
      <c r="D64" s="271" t="s">
        <v>24</v>
      </c>
      <c r="E64" s="248">
        <v>5</v>
      </c>
      <c r="F64" s="248">
        <v>0</v>
      </c>
      <c r="G64" s="249">
        <v>0</v>
      </c>
      <c r="H64" s="243">
        <v>0</v>
      </c>
      <c r="I64" s="245">
        <v>0</v>
      </c>
      <c r="J64" s="243">
        <v>0</v>
      </c>
      <c r="K64" s="243">
        <v>0</v>
      </c>
      <c r="L64" s="352">
        <v>1</v>
      </c>
      <c r="M64" s="353"/>
      <c r="N64" s="353"/>
      <c r="O64" s="354"/>
    </row>
    <row r="65" spans="1:15" ht="15.75" thickBot="1">
      <c r="A65" s="261">
        <v>49</v>
      </c>
      <c r="B65" s="270">
        <v>6</v>
      </c>
      <c r="C65" s="271" t="s">
        <v>93</v>
      </c>
      <c r="D65" s="271" t="s">
        <v>27</v>
      </c>
      <c r="E65" s="248">
        <v>5</v>
      </c>
      <c r="F65" s="248">
        <v>0</v>
      </c>
      <c r="G65" s="249">
        <v>0</v>
      </c>
      <c r="H65" s="243">
        <v>0</v>
      </c>
      <c r="I65" s="245">
        <v>0</v>
      </c>
      <c r="J65" s="243">
        <v>0</v>
      </c>
      <c r="K65" s="243">
        <v>0</v>
      </c>
      <c r="L65" s="352">
        <v>1</v>
      </c>
      <c r="M65" s="353"/>
      <c r="N65" s="353"/>
      <c r="O65" s="354"/>
    </row>
    <row r="66" spans="1:15" ht="15.75" thickBot="1">
      <c r="A66" s="208">
        <v>50</v>
      </c>
      <c r="B66" s="270">
        <v>6</v>
      </c>
      <c r="C66" s="271" t="s">
        <v>93</v>
      </c>
      <c r="D66" s="271" t="s">
        <v>25</v>
      </c>
      <c r="E66" s="248">
        <v>5</v>
      </c>
      <c r="F66" s="248">
        <v>0</v>
      </c>
      <c r="G66" s="249">
        <v>0</v>
      </c>
      <c r="H66" s="243">
        <v>0</v>
      </c>
      <c r="I66" s="245">
        <v>0</v>
      </c>
      <c r="J66" s="243">
        <v>0</v>
      </c>
      <c r="K66" s="243">
        <v>0</v>
      </c>
      <c r="L66" s="352">
        <v>1</v>
      </c>
      <c r="M66" s="353"/>
      <c r="N66" s="353"/>
      <c r="O66" s="354"/>
    </row>
    <row r="67" spans="1:15" ht="15.75" thickBot="1">
      <c r="A67" s="208">
        <v>51</v>
      </c>
      <c r="B67" s="270">
        <v>6</v>
      </c>
      <c r="C67" s="271" t="s">
        <v>93</v>
      </c>
      <c r="D67" s="271" t="s">
        <v>31</v>
      </c>
      <c r="E67" s="248">
        <v>5</v>
      </c>
      <c r="F67" s="248">
        <v>0</v>
      </c>
      <c r="G67" s="249">
        <v>0</v>
      </c>
      <c r="H67" s="243">
        <v>0</v>
      </c>
      <c r="I67" s="245">
        <v>0</v>
      </c>
      <c r="J67" s="243">
        <v>0</v>
      </c>
      <c r="K67" s="243">
        <v>0</v>
      </c>
      <c r="L67" s="352">
        <v>1</v>
      </c>
      <c r="M67" s="353"/>
      <c r="N67" s="353"/>
      <c r="O67" s="354"/>
    </row>
    <row r="68" spans="1:15" ht="15.75" thickBot="1">
      <c r="A68" s="261">
        <v>52</v>
      </c>
      <c r="B68" s="270">
        <v>4</v>
      </c>
      <c r="C68" s="271" t="s">
        <v>94</v>
      </c>
      <c r="D68" s="271" t="s">
        <v>23</v>
      </c>
      <c r="E68" s="248">
        <v>5</v>
      </c>
      <c r="F68" s="248">
        <v>0</v>
      </c>
      <c r="G68" s="249">
        <v>0</v>
      </c>
      <c r="H68" s="243">
        <v>0</v>
      </c>
      <c r="I68" s="245">
        <v>0</v>
      </c>
      <c r="J68" s="243">
        <v>0</v>
      </c>
      <c r="K68" s="243">
        <v>0</v>
      </c>
      <c r="L68" s="352">
        <v>1</v>
      </c>
      <c r="M68" s="353"/>
      <c r="N68" s="353"/>
      <c r="O68" s="354"/>
    </row>
    <row r="69" spans="1:15" ht="15.75" thickBot="1">
      <c r="A69" s="208">
        <v>53</v>
      </c>
      <c r="B69" s="270"/>
      <c r="C69" s="271"/>
      <c r="D69" s="271"/>
      <c r="E69" s="248"/>
      <c r="F69" s="248"/>
      <c r="G69" s="249"/>
      <c r="H69" s="243"/>
      <c r="I69" s="245"/>
      <c r="J69" s="243"/>
      <c r="K69" s="243"/>
      <c r="L69" s="352"/>
      <c r="M69" s="353"/>
      <c r="N69" s="353"/>
      <c r="O69" s="354"/>
    </row>
    <row r="70" spans="1:15" ht="15.75" thickBot="1">
      <c r="A70" s="208">
        <v>54</v>
      </c>
      <c r="B70" s="270"/>
      <c r="C70" s="271"/>
      <c r="D70" s="271"/>
      <c r="E70" s="248"/>
      <c r="F70" s="248"/>
      <c r="G70" s="249"/>
      <c r="H70" s="243"/>
      <c r="I70" s="245"/>
      <c r="J70" s="243"/>
      <c r="K70" s="243"/>
      <c r="L70" s="352"/>
      <c r="M70" s="353"/>
      <c r="N70" s="353"/>
      <c r="O70" s="354"/>
    </row>
    <row r="71" spans="1:15" ht="15.75" thickBot="1">
      <c r="A71" s="261">
        <v>55</v>
      </c>
      <c r="B71" s="270"/>
      <c r="C71" s="271"/>
      <c r="D71" s="271"/>
      <c r="E71" s="248"/>
      <c r="F71" s="248"/>
      <c r="G71" s="249"/>
      <c r="H71" s="243"/>
      <c r="I71" s="245"/>
      <c r="J71" s="243"/>
      <c r="K71" s="243"/>
      <c r="L71" s="352"/>
      <c r="M71" s="353"/>
      <c r="N71" s="353"/>
      <c r="O71" s="354"/>
    </row>
    <row r="72" spans="1:15" ht="15.75" thickBot="1">
      <c r="A72" s="208">
        <v>56</v>
      </c>
      <c r="B72" s="270"/>
      <c r="C72" s="271"/>
      <c r="D72" s="271"/>
      <c r="E72" s="248"/>
      <c r="F72" s="248"/>
      <c r="G72" s="249"/>
      <c r="H72" s="243"/>
      <c r="I72" s="245"/>
      <c r="J72" s="243"/>
      <c r="K72" s="243"/>
      <c r="L72" s="352"/>
      <c r="M72" s="353"/>
      <c r="N72" s="353"/>
      <c r="O72" s="354"/>
    </row>
    <row r="73" spans="1:15" ht="15.75" thickBot="1">
      <c r="A73" s="208">
        <v>57</v>
      </c>
      <c r="B73" s="270"/>
      <c r="C73" s="271"/>
      <c r="D73" s="271"/>
      <c r="E73" s="248"/>
      <c r="F73" s="248"/>
      <c r="G73" s="249"/>
      <c r="H73" s="243"/>
      <c r="I73" s="245"/>
      <c r="J73" s="243"/>
      <c r="K73" s="243"/>
      <c r="L73" s="352"/>
      <c r="M73" s="353"/>
      <c r="N73" s="353"/>
      <c r="O73" s="354"/>
    </row>
    <row r="74" spans="1:15" ht="15.75" thickBot="1">
      <c r="A74" s="261">
        <v>58</v>
      </c>
      <c r="B74" s="270"/>
      <c r="C74" s="271"/>
      <c r="D74" s="271"/>
      <c r="E74" s="248"/>
      <c r="F74" s="248"/>
      <c r="G74" s="249"/>
      <c r="H74" s="243"/>
      <c r="I74" s="245"/>
      <c r="J74" s="243"/>
      <c r="K74" s="243"/>
      <c r="L74" s="352"/>
      <c r="M74" s="353"/>
      <c r="N74" s="353"/>
      <c r="O74" s="354"/>
    </row>
    <row r="75" spans="1:15" ht="15.75" thickBot="1">
      <c r="A75" s="208">
        <v>59</v>
      </c>
      <c r="B75" s="270"/>
      <c r="C75" s="271"/>
      <c r="D75" s="271"/>
      <c r="E75" s="248"/>
      <c r="F75" s="248"/>
      <c r="G75" s="249"/>
      <c r="H75" s="243"/>
      <c r="I75" s="245"/>
      <c r="J75" s="243"/>
      <c r="K75" s="243"/>
      <c r="L75" s="352"/>
      <c r="M75" s="353"/>
      <c r="N75" s="353"/>
      <c r="O75" s="354"/>
    </row>
    <row r="76" spans="1:15" ht="15.75" thickBot="1">
      <c r="A76" s="208">
        <v>60</v>
      </c>
      <c r="B76" s="270"/>
      <c r="C76" s="271"/>
      <c r="D76" s="271"/>
      <c r="E76" s="248"/>
      <c r="F76" s="248"/>
      <c r="G76" s="249"/>
      <c r="H76" s="243"/>
      <c r="I76" s="245"/>
      <c r="J76" s="243"/>
      <c r="K76" s="243"/>
      <c r="L76" s="352"/>
      <c r="M76" s="353"/>
      <c r="N76" s="353"/>
      <c r="O76" s="354"/>
    </row>
    <row r="77" spans="1:15" ht="15.75" thickBot="1">
      <c r="A77" s="261">
        <v>61</v>
      </c>
      <c r="B77" s="270"/>
      <c r="C77" s="271"/>
      <c r="D77" s="271"/>
      <c r="E77" s="248"/>
      <c r="F77" s="248"/>
      <c r="G77" s="249"/>
      <c r="H77" s="243"/>
      <c r="I77" s="245"/>
      <c r="J77" s="243"/>
      <c r="K77" s="243"/>
      <c r="L77" s="352"/>
      <c r="M77" s="353"/>
      <c r="N77" s="353"/>
      <c r="O77" s="354"/>
    </row>
    <row r="78" spans="1:15" ht="15.75" thickBot="1">
      <c r="A78" s="208">
        <v>62</v>
      </c>
      <c r="B78" s="270"/>
      <c r="C78" s="271"/>
      <c r="D78" s="271"/>
      <c r="E78" s="248"/>
      <c r="F78" s="248"/>
      <c r="G78" s="249"/>
      <c r="H78" s="243"/>
      <c r="I78" s="245"/>
      <c r="J78" s="243"/>
      <c r="K78" s="243"/>
      <c r="L78" s="352"/>
      <c r="M78" s="353"/>
      <c r="N78" s="353"/>
      <c r="O78" s="354"/>
    </row>
    <row r="79" spans="1:15" ht="15.75" thickBot="1">
      <c r="A79" s="208">
        <v>63</v>
      </c>
      <c r="B79" s="270"/>
      <c r="C79" s="271"/>
      <c r="D79" s="271"/>
      <c r="E79" s="248"/>
      <c r="F79" s="248"/>
      <c r="G79" s="249"/>
      <c r="H79" s="243"/>
      <c r="I79" s="245"/>
      <c r="J79" s="243"/>
      <c r="K79" s="243"/>
      <c r="L79" s="352"/>
      <c r="M79" s="353"/>
      <c r="N79" s="353"/>
      <c r="O79" s="354"/>
    </row>
    <row r="80" spans="1:15" ht="15.75" thickBot="1">
      <c r="A80" s="261">
        <v>64</v>
      </c>
      <c r="B80" s="270"/>
      <c r="C80" s="271"/>
      <c r="D80" s="271"/>
      <c r="E80" s="248"/>
      <c r="F80" s="248"/>
      <c r="G80" s="249"/>
      <c r="H80" s="243"/>
      <c r="I80" s="245"/>
      <c r="J80" s="243"/>
      <c r="K80" s="243"/>
      <c r="L80" s="352"/>
      <c r="M80" s="353"/>
      <c r="N80" s="353"/>
      <c r="O80" s="354"/>
    </row>
    <row r="81" spans="1:15" ht="15.75" thickBot="1">
      <c r="A81" s="208">
        <v>65</v>
      </c>
      <c r="B81" s="270"/>
      <c r="C81" s="271"/>
      <c r="D81" s="271"/>
      <c r="E81" s="248"/>
      <c r="F81" s="248"/>
      <c r="G81" s="249"/>
      <c r="H81" s="243"/>
      <c r="I81" s="245"/>
      <c r="J81" s="243"/>
      <c r="K81" s="243"/>
      <c r="L81" s="352"/>
      <c r="M81" s="353"/>
      <c r="N81" s="353"/>
      <c r="O81" s="354"/>
    </row>
    <row r="82" spans="1:15" ht="15.75" thickBot="1">
      <c r="A82" s="208">
        <v>66</v>
      </c>
      <c r="B82" s="270"/>
      <c r="C82" s="271"/>
      <c r="D82" s="271"/>
      <c r="E82" s="248"/>
      <c r="F82" s="248"/>
      <c r="G82" s="249"/>
      <c r="H82" s="243"/>
      <c r="I82" s="245"/>
      <c r="J82" s="243"/>
      <c r="K82" s="243"/>
      <c r="L82" s="352"/>
      <c r="M82" s="353"/>
      <c r="N82" s="353"/>
      <c r="O82" s="354"/>
    </row>
    <row r="83" spans="1:15" ht="15.75" thickBot="1">
      <c r="A83" s="261">
        <v>67</v>
      </c>
      <c r="B83" s="270"/>
      <c r="C83" s="271"/>
      <c r="D83" s="271"/>
      <c r="E83" s="248"/>
      <c r="F83" s="248"/>
      <c r="G83" s="249"/>
      <c r="H83" s="243"/>
      <c r="I83" s="245"/>
      <c r="J83" s="243"/>
      <c r="K83" s="243"/>
      <c r="L83" s="352"/>
      <c r="M83" s="353"/>
      <c r="N83" s="353"/>
      <c r="O83" s="354"/>
    </row>
    <row r="84" spans="1:15" ht="15.75" thickBot="1">
      <c r="A84" s="208">
        <v>68</v>
      </c>
      <c r="B84" s="270"/>
      <c r="C84" s="271"/>
      <c r="D84" s="271"/>
      <c r="E84" s="248"/>
      <c r="F84" s="248"/>
      <c r="G84" s="249"/>
      <c r="H84" s="243"/>
      <c r="I84" s="245"/>
      <c r="J84" s="243"/>
      <c r="K84" s="243"/>
      <c r="L84" s="352"/>
      <c r="M84" s="353"/>
      <c r="N84" s="353"/>
      <c r="O84" s="354"/>
    </row>
    <row r="85" spans="1:15" ht="15.75" thickBot="1">
      <c r="A85" s="208">
        <v>69</v>
      </c>
      <c r="B85" s="270"/>
      <c r="C85" s="271"/>
      <c r="D85" s="271"/>
      <c r="E85" s="248"/>
      <c r="F85" s="248"/>
      <c r="G85" s="249"/>
      <c r="H85" s="243"/>
      <c r="I85" s="245"/>
      <c r="J85" s="243"/>
      <c r="K85" s="243"/>
      <c r="L85" s="352"/>
      <c r="M85" s="353"/>
      <c r="N85" s="353"/>
      <c r="O85" s="354"/>
    </row>
    <row r="86" spans="1:15" ht="15.75" thickBot="1">
      <c r="A86" s="261">
        <v>70</v>
      </c>
      <c r="B86" s="270"/>
      <c r="C86" s="271"/>
      <c r="D86" s="271"/>
      <c r="E86" s="248"/>
      <c r="F86" s="248"/>
      <c r="G86" s="249"/>
      <c r="H86" s="243"/>
      <c r="I86" s="245"/>
      <c r="J86" s="243"/>
      <c r="K86" s="243"/>
      <c r="L86" s="352"/>
      <c r="M86" s="353"/>
      <c r="N86" s="353"/>
      <c r="O86" s="354"/>
    </row>
    <row r="87" spans="1:15" ht="15.75" thickBot="1">
      <c r="A87" s="208">
        <v>71</v>
      </c>
      <c r="B87" s="270"/>
      <c r="C87" s="247"/>
      <c r="D87" s="247"/>
      <c r="E87" s="248"/>
      <c r="F87" s="248"/>
      <c r="G87" s="249"/>
      <c r="H87" s="243"/>
      <c r="I87" s="245"/>
      <c r="J87" s="243"/>
      <c r="K87" s="243"/>
      <c r="L87" s="352"/>
      <c r="M87" s="353"/>
      <c r="N87" s="353"/>
      <c r="O87" s="354"/>
    </row>
    <row r="88" spans="1:15" ht="18">
      <c r="A88" s="355" t="s">
        <v>46</v>
      </c>
      <c r="B88" s="355"/>
      <c r="C88" s="355"/>
      <c r="D88" s="355"/>
      <c r="E88" s="355"/>
      <c r="F88" s="250"/>
      <c r="G88" s="251"/>
      <c r="H88" s="250"/>
      <c r="I88" s="252"/>
      <c r="J88" s="250"/>
      <c r="K88" s="250"/>
      <c r="L88" s="272">
        <v>1</v>
      </c>
      <c r="M88" s="273">
        <v>44</v>
      </c>
      <c r="N88" s="272">
        <v>2</v>
      </c>
      <c r="O88" s="273">
        <v>8</v>
      </c>
    </row>
    <row r="89" spans="1:15">
      <c r="A89" s="253"/>
      <c r="B89" s="230"/>
      <c r="C89" s="230"/>
      <c r="D89" s="230"/>
      <c r="E89" s="234"/>
      <c r="F89" s="254"/>
      <c r="G89" s="254"/>
      <c r="H89" s="254"/>
      <c r="I89" s="254"/>
      <c r="J89" s="254"/>
      <c r="K89" s="254"/>
      <c r="L89" s="230"/>
      <c r="M89" s="230"/>
      <c r="N89" s="230"/>
      <c r="O89" s="231"/>
    </row>
    <row r="90" spans="1:15">
      <c r="A90" s="233"/>
      <c r="B90" s="230"/>
      <c r="C90" s="230"/>
      <c r="D90" s="230"/>
      <c r="E90" s="234"/>
      <c r="F90" s="234"/>
      <c r="G90" s="234"/>
      <c r="H90" s="198" t="s">
        <v>49</v>
      </c>
      <c r="I90" s="274">
        <v>44</v>
      </c>
      <c r="J90" s="187"/>
      <c r="K90" s="187"/>
      <c r="L90" s="255"/>
      <c r="M90" s="255"/>
      <c r="N90" s="255"/>
      <c r="O90" s="231"/>
    </row>
    <row r="91" spans="1:15">
      <c r="A91" s="233"/>
      <c r="B91" s="230"/>
      <c r="C91" s="187"/>
      <c r="D91" s="187"/>
      <c r="E91" s="234"/>
      <c r="F91" s="234"/>
      <c r="G91" s="234"/>
      <c r="H91" s="198" t="s">
        <v>50</v>
      </c>
      <c r="I91" s="274">
        <v>8</v>
      </c>
      <c r="J91" s="187"/>
      <c r="K91" s="187"/>
      <c r="L91" s="255"/>
      <c r="M91" s="255"/>
      <c r="N91" s="255"/>
      <c r="O91" s="231"/>
    </row>
    <row r="92" spans="1:15" ht="18">
      <c r="A92" s="233"/>
      <c r="B92" s="230"/>
      <c r="C92" s="230"/>
      <c r="D92" s="230"/>
      <c r="E92" s="234"/>
      <c r="F92" s="234"/>
      <c r="G92" s="234"/>
      <c r="H92" s="199" t="s">
        <v>51</v>
      </c>
      <c r="I92" s="275">
        <v>0.84615384615384615</v>
      </c>
      <c r="J92" s="205" t="s">
        <v>52</v>
      </c>
      <c r="K92" s="187"/>
      <c r="L92" s="256"/>
      <c r="M92" s="256"/>
      <c r="N92" s="256"/>
      <c r="O92" s="212"/>
    </row>
  </sheetData>
  <mergeCells count="85">
    <mergeCell ref="L16:O16"/>
    <mergeCell ref="A14:A15"/>
    <mergeCell ref="C14:C15"/>
    <mergeCell ref="D14:D15"/>
    <mergeCell ref="E14:E15"/>
    <mergeCell ref="F13:K13"/>
    <mergeCell ref="C2:O2"/>
    <mergeCell ref="C3:O3"/>
    <mergeCell ref="A12:E13"/>
    <mergeCell ref="F12:O12"/>
    <mergeCell ref="L13:O15"/>
    <mergeCell ref="B14:B15"/>
    <mergeCell ref="F15:K15"/>
    <mergeCell ref="L44:O44"/>
    <mergeCell ref="L24:O24"/>
    <mergeCell ref="L25:O25"/>
    <mergeCell ref="L26:O26"/>
    <mergeCell ref="L27:O27"/>
    <mergeCell ref="L28:O28"/>
    <mergeCell ref="L39:O39"/>
    <mergeCell ref="L40:O40"/>
    <mergeCell ref="L41:O41"/>
    <mergeCell ref="L42:O42"/>
    <mergeCell ref="L43:O43"/>
    <mergeCell ref="L34:O34"/>
    <mergeCell ref="L35:O35"/>
    <mergeCell ref="L36:O36"/>
    <mergeCell ref="L37:O37"/>
    <mergeCell ref="L38:O38"/>
    <mergeCell ref="L63:O63"/>
    <mergeCell ref="L64:O64"/>
    <mergeCell ref="L65:O65"/>
    <mergeCell ref="L56:O56"/>
    <mergeCell ref="L57:O57"/>
    <mergeCell ref="L58:O58"/>
    <mergeCell ref="L59:O59"/>
    <mergeCell ref="L60:O60"/>
    <mergeCell ref="L86:O86"/>
    <mergeCell ref="L87:O87"/>
    <mergeCell ref="A88:E88"/>
    <mergeCell ref="L80:O80"/>
    <mergeCell ref="L79:O79"/>
    <mergeCell ref="L81:O81"/>
    <mergeCell ref="L82:O82"/>
    <mergeCell ref="L83:O83"/>
    <mergeCell ref="L84:O84"/>
    <mergeCell ref="L85:O85"/>
    <mergeCell ref="L17:O17"/>
    <mergeCell ref="L19:O19"/>
    <mergeCell ref="L20:O20"/>
    <mergeCell ref="L21:O21"/>
    <mergeCell ref="L33:O33"/>
    <mergeCell ref="L29:O29"/>
    <mergeCell ref="L30:O30"/>
    <mergeCell ref="L31:O31"/>
    <mergeCell ref="L32:O32"/>
    <mergeCell ref="L18:O18"/>
    <mergeCell ref="L22:O22"/>
    <mergeCell ref="L23:O23"/>
    <mergeCell ref="L45:O45"/>
    <mergeCell ref="L46:O46"/>
    <mergeCell ref="L47:O47"/>
    <mergeCell ref="L48:O48"/>
    <mergeCell ref="L49:O49"/>
    <mergeCell ref="L50:O50"/>
    <mergeCell ref="L51:O51"/>
    <mergeCell ref="L52:O52"/>
    <mergeCell ref="L53:O53"/>
    <mergeCell ref="L54:O54"/>
    <mergeCell ref="L78:O78"/>
    <mergeCell ref="L55:O55"/>
    <mergeCell ref="L69:O69"/>
    <mergeCell ref="L70:O70"/>
    <mergeCell ref="L71:O71"/>
    <mergeCell ref="L72:O72"/>
    <mergeCell ref="L73:O73"/>
    <mergeCell ref="L74:O74"/>
    <mergeCell ref="L75:O75"/>
    <mergeCell ref="L76:O76"/>
    <mergeCell ref="L77:O77"/>
    <mergeCell ref="L66:O66"/>
    <mergeCell ref="L67:O67"/>
    <mergeCell ref="L68:O68"/>
    <mergeCell ref="L61:O61"/>
    <mergeCell ref="L62:O6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8"/>
  <sheetViews>
    <sheetView workbookViewId="0">
      <selection activeCell="J27" sqref="J27"/>
    </sheetView>
  </sheetViews>
  <sheetFormatPr baseColWidth="10" defaultRowHeight="15"/>
  <cols>
    <col min="2" max="2" width="15.5703125" bestFit="1" customWidth="1"/>
    <col min="9" max="9" width="8.140625" bestFit="1" customWidth="1"/>
    <col min="10" max="10" width="10.85546875" style="276" bestFit="1" customWidth="1"/>
    <col min="13" max="13" width="79.7109375" bestFit="1" customWidth="1"/>
    <col min="14" max="14" width="34.42578125" customWidth="1"/>
  </cols>
  <sheetData>
    <row r="1" spans="1:15" ht="15.75" thickBot="1">
      <c r="A1" s="276"/>
      <c r="B1" s="276"/>
      <c r="C1" s="276"/>
      <c r="D1" s="277"/>
      <c r="E1" s="277"/>
      <c r="F1" s="277"/>
      <c r="G1" s="277"/>
      <c r="H1" s="276"/>
      <c r="I1" s="276"/>
      <c r="K1" s="276"/>
      <c r="L1" s="276"/>
      <c r="M1" s="276"/>
      <c r="N1" s="276"/>
      <c r="O1" s="278"/>
    </row>
    <row r="2" spans="1:15">
      <c r="A2" s="283" t="s">
        <v>95</v>
      </c>
      <c r="B2" s="357" t="s">
        <v>96</v>
      </c>
      <c r="C2" s="358"/>
      <c r="D2" s="358"/>
      <c r="E2" s="358"/>
      <c r="F2" s="358"/>
      <c r="G2" s="358"/>
      <c r="H2" s="358"/>
      <c r="I2" s="359"/>
      <c r="J2" s="281"/>
      <c r="K2" s="276"/>
      <c r="L2" s="276"/>
      <c r="M2" s="276"/>
      <c r="N2" s="276"/>
      <c r="O2" s="278"/>
    </row>
    <row r="3" spans="1:15">
      <c r="A3" s="284" t="s">
        <v>97</v>
      </c>
      <c r="B3" s="360" t="s">
        <v>98</v>
      </c>
      <c r="C3" s="361"/>
      <c r="D3" s="361"/>
      <c r="E3" s="361"/>
      <c r="F3" s="361"/>
      <c r="G3" s="361"/>
      <c r="H3" s="361"/>
      <c r="I3" s="362"/>
      <c r="J3" s="281"/>
      <c r="K3" s="276"/>
      <c r="L3" s="276"/>
      <c r="M3" s="276"/>
      <c r="N3" s="276"/>
      <c r="O3" s="278"/>
    </row>
    <row r="4" spans="1:15">
      <c r="A4" s="284" t="s">
        <v>99</v>
      </c>
      <c r="B4" s="360" t="s">
        <v>100</v>
      </c>
      <c r="C4" s="361"/>
      <c r="D4" s="361"/>
      <c r="E4" s="361"/>
      <c r="F4" s="361"/>
      <c r="G4" s="361"/>
      <c r="H4" s="361"/>
      <c r="I4" s="362"/>
      <c r="J4" s="281"/>
      <c r="K4" s="276"/>
      <c r="L4" s="276"/>
      <c r="M4" s="276"/>
      <c r="N4" s="276"/>
      <c r="O4" s="278"/>
    </row>
    <row r="5" spans="1:15">
      <c r="A5" s="284" t="s">
        <v>101</v>
      </c>
      <c r="B5" s="360" t="s">
        <v>102</v>
      </c>
      <c r="C5" s="361"/>
      <c r="D5" s="361"/>
      <c r="E5" s="361"/>
      <c r="F5" s="361"/>
      <c r="G5" s="361"/>
      <c r="H5" s="361"/>
      <c r="I5" s="362"/>
      <c r="J5" s="281"/>
      <c r="K5" s="276"/>
      <c r="L5" s="276"/>
      <c r="M5" s="276"/>
      <c r="N5" s="276"/>
      <c r="O5" s="278"/>
    </row>
    <row r="6" spans="1:15" ht="15.75" thickBot="1">
      <c r="A6" s="294"/>
      <c r="B6" s="295"/>
      <c r="C6" s="296"/>
      <c r="D6" s="297"/>
      <c r="E6" s="298"/>
      <c r="F6" s="298"/>
      <c r="G6" s="298"/>
      <c r="H6" s="299"/>
      <c r="I6" s="300"/>
      <c r="J6" s="282"/>
      <c r="K6" s="276"/>
      <c r="L6" s="276"/>
      <c r="M6" s="276"/>
      <c r="N6" s="276"/>
      <c r="O6" s="278"/>
    </row>
    <row r="7" spans="1:15" ht="15.75" thickBot="1">
      <c r="A7" s="276"/>
      <c r="B7" s="276"/>
      <c r="C7" s="276"/>
      <c r="D7" s="277"/>
      <c r="E7" s="277"/>
      <c r="F7" s="277"/>
      <c r="G7" s="277"/>
      <c r="H7" s="276"/>
      <c r="I7" s="276"/>
      <c r="K7" s="276"/>
      <c r="L7" s="276"/>
      <c r="M7" s="276"/>
      <c r="N7" s="276"/>
      <c r="O7" s="278"/>
    </row>
    <row r="8" spans="1:15" ht="26.25" thickBot="1">
      <c r="A8" s="286" t="s">
        <v>13</v>
      </c>
      <c r="B8" s="287" t="s">
        <v>103</v>
      </c>
      <c r="C8" s="287" t="s">
        <v>104</v>
      </c>
      <c r="D8" s="287" t="s">
        <v>105</v>
      </c>
      <c r="E8" s="287" t="s">
        <v>106</v>
      </c>
      <c r="F8" s="287" t="s">
        <v>162</v>
      </c>
      <c r="G8" s="287" t="s">
        <v>107</v>
      </c>
      <c r="H8" s="287" t="s">
        <v>108</v>
      </c>
      <c r="I8" s="287" t="s">
        <v>109</v>
      </c>
      <c r="J8" s="287" t="s">
        <v>12</v>
      </c>
      <c r="K8" s="287" t="s">
        <v>110</v>
      </c>
      <c r="L8" s="288" t="s">
        <v>111</v>
      </c>
      <c r="M8" s="306" t="s">
        <v>112</v>
      </c>
    </row>
    <row r="9" spans="1:15">
      <c r="A9" s="279">
        <v>1</v>
      </c>
      <c r="B9" s="290">
        <v>130150007101</v>
      </c>
      <c r="C9" s="279">
        <v>26</v>
      </c>
      <c r="D9" s="279">
        <v>2</v>
      </c>
      <c r="E9" s="279">
        <v>1</v>
      </c>
      <c r="F9" s="279">
        <v>35</v>
      </c>
      <c r="G9" s="279"/>
      <c r="H9" s="279">
        <v>1</v>
      </c>
      <c r="I9" s="279" t="s">
        <v>97</v>
      </c>
      <c r="J9" s="279">
        <v>1</v>
      </c>
      <c r="K9" s="279">
        <v>1</v>
      </c>
      <c r="L9" s="279">
        <v>6</v>
      </c>
      <c r="M9" s="301" t="s">
        <v>121</v>
      </c>
    </row>
    <row r="10" spans="1:15">
      <c r="A10" s="279">
        <v>1</v>
      </c>
      <c r="B10" s="291">
        <v>130150001406</v>
      </c>
      <c r="C10" s="279">
        <v>43</v>
      </c>
      <c r="D10" s="279">
        <v>1</v>
      </c>
      <c r="E10" s="279">
        <v>1</v>
      </c>
      <c r="F10" s="279">
        <v>26</v>
      </c>
      <c r="G10" s="279" t="s">
        <v>113</v>
      </c>
      <c r="H10" s="279">
        <v>1</v>
      </c>
      <c r="I10" s="279" t="s">
        <v>99</v>
      </c>
      <c r="J10" s="279">
        <v>2</v>
      </c>
      <c r="K10" s="279">
        <v>2</v>
      </c>
      <c r="L10" s="279">
        <v>218</v>
      </c>
      <c r="M10" s="301" t="s">
        <v>114</v>
      </c>
    </row>
    <row r="11" spans="1:15">
      <c r="A11" s="279">
        <v>1</v>
      </c>
      <c r="B11" s="291">
        <v>130350003701</v>
      </c>
      <c r="C11" s="279">
        <v>2</v>
      </c>
      <c r="D11" s="279">
        <v>5</v>
      </c>
      <c r="E11" s="279">
        <v>8</v>
      </c>
      <c r="F11" s="279">
        <v>40</v>
      </c>
      <c r="G11" s="279" t="s">
        <v>115</v>
      </c>
      <c r="H11" s="279">
        <v>1</v>
      </c>
      <c r="I11" s="279" t="s">
        <v>99</v>
      </c>
      <c r="J11" s="279">
        <v>1</v>
      </c>
      <c r="K11" s="279">
        <v>3</v>
      </c>
      <c r="L11" s="279">
        <v>19</v>
      </c>
      <c r="M11" s="301" t="s">
        <v>116</v>
      </c>
    </row>
    <row r="12" spans="1:15">
      <c r="A12" s="279">
        <v>1</v>
      </c>
      <c r="B12" s="291">
        <v>130150024101</v>
      </c>
      <c r="C12" s="279">
        <v>28</v>
      </c>
      <c r="D12" s="279">
        <v>5</v>
      </c>
      <c r="E12" s="279">
        <v>12</v>
      </c>
      <c r="F12" s="279">
        <v>25</v>
      </c>
      <c r="G12" s="279" t="s">
        <v>117</v>
      </c>
      <c r="H12" s="279">
        <v>1</v>
      </c>
      <c r="I12" s="279" t="s">
        <v>99</v>
      </c>
      <c r="J12" s="279">
        <v>2</v>
      </c>
      <c r="K12" s="279">
        <v>6</v>
      </c>
      <c r="L12" s="279">
        <v>630</v>
      </c>
      <c r="M12" s="301" t="s">
        <v>118</v>
      </c>
    </row>
    <row r="13" spans="1:15">
      <c r="A13" s="279">
        <v>1</v>
      </c>
      <c r="B13" s="291">
        <v>130150016601</v>
      </c>
      <c r="C13" s="279">
        <v>30</v>
      </c>
      <c r="D13" s="279">
        <v>2</v>
      </c>
      <c r="E13" s="279">
        <v>16</v>
      </c>
      <c r="F13" s="279">
        <v>29</v>
      </c>
      <c r="G13" s="279" t="s">
        <v>119</v>
      </c>
      <c r="H13" s="279">
        <v>1</v>
      </c>
      <c r="I13" s="279" t="s">
        <v>99</v>
      </c>
      <c r="J13" s="279">
        <v>1</v>
      </c>
      <c r="K13" s="279">
        <v>6</v>
      </c>
      <c r="L13" s="279">
        <v>3</v>
      </c>
      <c r="M13" s="301" t="s">
        <v>120</v>
      </c>
    </row>
    <row r="14" spans="1:15">
      <c r="A14" s="279">
        <v>1</v>
      </c>
      <c r="B14" s="291">
        <v>1301500128201</v>
      </c>
      <c r="C14" s="279">
        <v>31</v>
      </c>
      <c r="D14" s="279">
        <v>3</v>
      </c>
      <c r="E14" s="279">
        <v>5</v>
      </c>
      <c r="F14" s="279">
        <v>11</v>
      </c>
      <c r="G14" s="279" t="s">
        <v>123</v>
      </c>
      <c r="H14" s="279">
        <v>1</v>
      </c>
      <c r="I14" s="279" t="s">
        <v>99</v>
      </c>
      <c r="J14" s="279">
        <v>1</v>
      </c>
      <c r="K14" s="279">
        <v>1</v>
      </c>
      <c r="L14" s="279">
        <v>6</v>
      </c>
      <c r="M14" s="301" t="s">
        <v>122</v>
      </c>
    </row>
    <row r="15" spans="1:15">
      <c r="A15" s="279">
        <v>1</v>
      </c>
      <c r="B15" s="291">
        <v>130350007601</v>
      </c>
      <c r="C15" s="279">
        <v>5</v>
      </c>
      <c r="D15" s="279">
        <v>5</v>
      </c>
      <c r="E15" s="279">
        <v>12</v>
      </c>
      <c r="F15" s="279">
        <v>43</v>
      </c>
      <c r="G15" s="279" t="s">
        <v>124</v>
      </c>
      <c r="H15" s="279">
        <v>1</v>
      </c>
      <c r="I15" s="279" t="s">
        <v>97</v>
      </c>
      <c r="J15" s="279">
        <v>1</v>
      </c>
      <c r="K15" s="279">
        <v>1</v>
      </c>
      <c r="L15" s="279">
        <v>8</v>
      </c>
      <c r="M15" s="301" t="s">
        <v>125</v>
      </c>
    </row>
    <row r="16" spans="1:15">
      <c r="A16" s="279">
        <v>1</v>
      </c>
      <c r="B16" s="291">
        <v>130350007601</v>
      </c>
      <c r="C16" s="279">
        <v>5</v>
      </c>
      <c r="D16" s="279">
        <v>5</v>
      </c>
      <c r="E16" s="279">
        <v>12</v>
      </c>
      <c r="F16" s="279">
        <v>43</v>
      </c>
      <c r="G16" s="279" t="s">
        <v>124</v>
      </c>
      <c r="H16" s="279">
        <v>1</v>
      </c>
      <c r="I16" s="279" t="s">
        <v>97</v>
      </c>
      <c r="J16" s="279">
        <v>1</v>
      </c>
      <c r="K16" s="279">
        <v>4</v>
      </c>
      <c r="L16" s="279">
        <v>12</v>
      </c>
      <c r="M16" s="301" t="s">
        <v>126</v>
      </c>
    </row>
    <row r="17" spans="1:13">
      <c r="A17" s="279">
        <v>1</v>
      </c>
      <c r="B17" s="291">
        <v>130350007601</v>
      </c>
      <c r="C17" s="279">
        <v>5</v>
      </c>
      <c r="D17" s="279">
        <v>5</v>
      </c>
      <c r="E17" s="279">
        <v>12</v>
      </c>
      <c r="F17" s="279">
        <v>43</v>
      </c>
      <c r="G17" s="279" t="s">
        <v>124</v>
      </c>
      <c r="H17" s="279">
        <v>1</v>
      </c>
      <c r="I17" s="279" t="s">
        <v>99</v>
      </c>
      <c r="J17" s="279">
        <v>2</v>
      </c>
      <c r="K17" s="279">
        <v>2</v>
      </c>
      <c r="L17" s="279">
        <v>218</v>
      </c>
      <c r="M17" s="301" t="s">
        <v>114</v>
      </c>
    </row>
    <row r="18" spans="1:13">
      <c r="A18" s="279">
        <v>1</v>
      </c>
      <c r="B18" s="291">
        <v>130350007601</v>
      </c>
      <c r="C18" s="279">
        <v>5</v>
      </c>
      <c r="D18" s="279">
        <v>5</v>
      </c>
      <c r="E18" s="279">
        <v>12</v>
      </c>
      <c r="F18" s="279">
        <v>43</v>
      </c>
      <c r="G18" s="279" t="s">
        <v>124</v>
      </c>
      <c r="H18" s="279">
        <v>1</v>
      </c>
      <c r="I18" s="279" t="s">
        <v>99</v>
      </c>
      <c r="J18" s="279">
        <v>3</v>
      </c>
      <c r="K18" s="279">
        <v>4</v>
      </c>
      <c r="L18" s="279">
        <v>407</v>
      </c>
      <c r="M18" s="301" t="s">
        <v>127</v>
      </c>
    </row>
    <row r="19" spans="1:13">
      <c r="A19" s="279">
        <v>1</v>
      </c>
      <c r="B19" s="291">
        <v>13025000401</v>
      </c>
      <c r="C19" s="279">
        <v>1</v>
      </c>
      <c r="D19" s="279">
        <v>1</v>
      </c>
      <c r="E19" s="279">
        <v>16</v>
      </c>
      <c r="F19" s="279">
        <v>19</v>
      </c>
      <c r="G19" s="279" t="s">
        <v>128</v>
      </c>
      <c r="H19" s="279">
        <v>1</v>
      </c>
      <c r="I19" s="279" t="s">
        <v>97</v>
      </c>
      <c r="J19" s="279">
        <v>5</v>
      </c>
      <c r="K19" s="279">
        <v>11</v>
      </c>
      <c r="L19" s="279">
        <v>39</v>
      </c>
      <c r="M19" s="301" t="s">
        <v>129</v>
      </c>
    </row>
    <row r="20" spans="1:13">
      <c r="A20" s="279">
        <v>1</v>
      </c>
      <c r="B20" s="291">
        <v>130250000801</v>
      </c>
      <c r="C20" s="279">
        <v>3</v>
      </c>
      <c r="D20" s="279">
        <v>3</v>
      </c>
      <c r="E20" s="279">
        <v>17</v>
      </c>
      <c r="F20" s="279">
        <v>21</v>
      </c>
      <c r="G20" s="279" t="s">
        <v>130</v>
      </c>
      <c r="H20" s="279">
        <v>1</v>
      </c>
      <c r="I20" s="279" t="s">
        <v>99</v>
      </c>
      <c r="J20" s="279">
        <v>1</v>
      </c>
      <c r="K20" s="279">
        <v>2</v>
      </c>
      <c r="L20" s="279">
        <v>1</v>
      </c>
      <c r="M20" s="301" t="s">
        <v>131</v>
      </c>
    </row>
    <row r="21" spans="1:13">
      <c r="A21" s="279">
        <v>1</v>
      </c>
      <c r="B21" s="291">
        <v>130250000801</v>
      </c>
      <c r="C21" s="279">
        <v>3</v>
      </c>
      <c r="D21" s="279">
        <v>3</v>
      </c>
      <c r="E21" s="279">
        <v>17</v>
      </c>
      <c r="F21" s="279">
        <v>21</v>
      </c>
      <c r="G21" s="279" t="s">
        <v>130</v>
      </c>
      <c r="H21" s="279">
        <v>1</v>
      </c>
      <c r="I21" s="279" t="s">
        <v>99</v>
      </c>
      <c r="J21" s="279">
        <v>1</v>
      </c>
      <c r="K21" s="279">
        <v>3</v>
      </c>
      <c r="L21" s="279">
        <v>25</v>
      </c>
      <c r="M21" s="301" t="s">
        <v>132</v>
      </c>
    </row>
    <row r="22" spans="1:13">
      <c r="A22" s="279">
        <v>1</v>
      </c>
      <c r="B22" s="291">
        <v>130250000801</v>
      </c>
      <c r="C22" s="279">
        <v>3</v>
      </c>
      <c r="D22" s="279">
        <v>3</v>
      </c>
      <c r="E22" s="279">
        <v>17</v>
      </c>
      <c r="F22" s="279">
        <v>21</v>
      </c>
      <c r="G22" s="279" t="s">
        <v>130</v>
      </c>
      <c r="H22" s="279">
        <v>1</v>
      </c>
      <c r="I22" s="279" t="s">
        <v>99</v>
      </c>
      <c r="J22" s="279">
        <v>4</v>
      </c>
      <c r="K22" s="279" t="s">
        <v>133</v>
      </c>
      <c r="L22" s="279"/>
      <c r="M22" s="301" t="s">
        <v>134</v>
      </c>
    </row>
    <row r="23" spans="1:13" ht="15.75" thickBot="1">
      <c r="A23" s="302">
        <v>1</v>
      </c>
      <c r="B23" s="303">
        <v>130250000801</v>
      </c>
      <c r="C23" s="304">
        <v>3</v>
      </c>
      <c r="D23" s="304">
        <v>3</v>
      </c>
      <c r="E23" s="304">
        <v>17</v>
      </c>
      <c r="F23" s="304">
        <v>21</v>
      </c>
      <c r="G23" s="304" t="s">
        <v>130</v>
      </c>
      <c r="H23" s="304">
        <v>1</v>
      </c>
      <c r="I23" s="304" t="s">
        <v>99</v>
      </c>
      <c r="J23" s="304">
        <v>4</v>
      </c>
      <c r="K23" s="304">
        <v>3</v>
      </c>
      <c r="L23" s="304">
        <v>305</v>
      </c>
      <c r="M23" s="305" t="s">
        <v>135</v>
      </c>
    </row>
    <row r="24" spans="1:13">
      <c r="B24" s="280"/>
    </row>
    <row r="25" spans="1:13">
      <c r="B25" s="280"/>
    </row>
    <row r="26" spans="1:13">
      <c r="B26" s="280"/>
    </row>
    <row r="27" spans="1:13">
      <c r="B27" s="280"/>
    </row>
    <row r="28" spans="1:13">
      <c r="B28" s="280"/>
    </row>
    <row r="29" spans="1:13">
      <c r="B29" s="280"/>
    </row>
    <row r="30" spans="1:13">
      <c r="B30" s="280"/>
    </row>
    <row r="31" spans="1:13">
      <c r="B31" s="280"/>
    </row>
    <row r="32" spans="1:13">
      <c r="B32" s="280"/>
    </row>
    <row r="33" spans="2:2">
      <c r="B33" s="280"/>
    </row>
    <row r="34" spans="2:2">
      <c r="B34" s="280"/>
    </row>
    <row r="35" spans="2:2">
      <c r="B35" s="280"/>
    </row>
    <row r="36" spans="2:2">
      <c r="B36" s="280"/>
    </row>
    <row r="37" spans="2:2">
      <c r="B37" s="280"/>
    </row>
    <row r="38" spans="2:2">
      <c r="B38" s="280"/>
    </row>
    <row r="39" spans="2:2">
      <c r="B39" s="280"/>
    </row>
    <row r="40" spans="2:2">
      <c r="B40" s="280"/>
    </row>
    <row r="41" spans="2:2">
      <c r="B41" s="280"/>
    </row>
    <row r="42" spans="2:2">
      <c r="B42" s="280"/>
    </row>
    <row r="43" spans="2:2">
      <c r="B43" s="280"/>
    </row>
    <row r="44" spans="2:2">
      <c r="B44" s="280"/>
    </row>
    <row r="45" spans="2:2">
      <c r="B45" s="280"/>
    </row>
    <row r="46" spans="2:2">
      <c r="B46" s="280"/>
    </row>
    <row r="47" spans="2:2">
      <c r="B47" s="280"/>
    </row>
    <row r="48" spans="2:2">
      <c r="B48" s="280"/>
    </row>
    <row r="49" spans="2:2">
      <c r="B49" s="280"/>
    </row>
    <row r="50" spans="2:2">
      <c r="B50" s="280"/>
    </row>
    <row r="51" spans="2:2">
      <c r="B51" s="280"/>
    </row>
    <row r="52" spans="2:2">
      <c r="B52" s="280"/>
    </row>
    <row r="53" spans="2:2">
      <c r="B53" s="280"/>
    </row>
    <row r="54" spans="2:2">
      <c r="B54" s="280"/>
    </row>
    <row r="55" spans="2:2">
      <c r="B55" s="280"/>
    </row>
    <row r="56" spans="2:2">
      <c r="B56" s="280"/>
    </row>
    <row r="57" spans="2:2">
      <c r="B57" s="280"/>
    </row>
    <row r="58" spans="2:2">
      <c r="B58" s="280"/>
    </row>
  </sheetData>
  <mergeCells count="4">
    <mergeCell ref="B2:I2"/>
    <mergeCell ref="B3:I3"/>
    <mergeCell ref="B4:I4"/>
    <mergeCell ref="B5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2"/>
  <sheetViews>
    <sheetView workbookViewId="0">
      <selection activeCell="C35" sqref="C35"/>
    </sheetView>
  </sheetViews>
  <sheetFormatPr baseColWidth="10" defaultRowHeight="15"/>
  <cols>
    <col min="1" max="1" width="11.42578125" style="276"/>
    <col min="2" max="2" width="15.5703125" style="276" bestFit="1" customWidth="1"/>
    <col min="3" max="8" width="11.42578125" style="276"/>
    <col min="9" max="9" width="8.140625" style="276" bestFit="1" customWidth="1"/>
    <col min="10" max="10" width="10.85546875" style="276" bestFit="1" customWidth="1"/>
    <col min="11" max="12" width="11.42578125" style="276"/>
    <col min="13" max="13" width="104.7109375" style="276" bestFit="1" customWidth="1"/>
    <col min="14" max="14" width="34.42578125" style="276" customWidth="1"/>
    <col min="15" max="16384" width="11.42578125" style="276"/>
  </cols>
  <sheetData>
    <row r="1" spans="1:15" ht="15.75" thickBot="1">
      <c r="D1" s="277"/>
      <c r="E1" s="277"/>
      <c r="F1" s="277"/>
      <c r="G1" s="277"/>
      <c r="O1" s="278"/>
    </row>
    <row r="2" spans="1:15">
      <c r="A2" s="283" t="s">
        <v>95</v>
      </c>
      <c r="B2" s="357" t="s">
        <v>96</v>
      </c>
      <c r="C2" s="358"/>
      <c r="D2" s="358"/>
      <c r="E2" s="358"/>
      <c r="F2" s="358"/>
      <c r="G2" s="358"/>
      <c r="H2" s="358"/>
      <c r="I2" s="359"/>
      <c r="J2" s="281"/>
      <c r="O2" s="278"/>
    </row>
    <row r="3" spans="1:15">
      <c r="A3" s="284" t="s">
        <v>97</v>
      </c>
      <c r="B3" s="360" t="s">
        <v>98</v>
      </c>
      <c r="C3" s="361"/>
      <c r="D3" s="361"/>
      <c r="E3" s="361"/>
      <c r="F3" s="361"/>
      <c r="G3" s="361"/>
      <c r="H3" s="361"/>
      <c r="I3" s="362"/>
      <c r="J3" s="281"/>
      <c r="O3" s="278"/>
    </row>
    <row r="4" spans="1:15">
      <c r="A4" s="284" t="s">
        <v>99</v>
      </c>
      <c r="B4" s="360" t="s">
        <v>100</v>
      </c>
      <c r="C4" s="361"/>
      <c r="D4" s="361"/>
      <c r="E4" s="361"/>
      <c r="F4" s="361"/>
      <c r="G4" s="361"/>
      <c r="H4" s="361"/>
      <c r="I4" s="362"/>
      <c r="J4" s="281"/>
      <c r="O4" s="278"/>
    </row>
    <row r="5" spans="1:15" ht="15.75" thickBot="1">
      <c r="A5" s="285" t="s">
        <v>101</v>
      </c>
      <c r="B5" s="363" t="s">
        <v>102</v>
      </c>
      <c r="C5" s="364"/>
      <c r="D5" s="364"/>
      <c r="E5" s="364"/>
      <c r="F5" s="364"/>
      <c r="G5" s="364"/>
      <c r="H5" s="364"/>
      <c r="I5" s="365"/>
      <c r="J5" s="281"/>
      <c r="O5" s="278"/>
    </row>
    <row r="6" spans="1:15" ht="15.75" thickBot="1">
      <c r="D6" s="277"/>
      <c r="E6" s="277"/>
      <c r="F6" s="277"/>
      <c r="G6" s="277"/>
      <c r="O6" s="278"/>
    </row>
    <row r="7" spans="1:15" ht="25.5">
      <c r="A7" s="286" t="s">
        <v>13</v>
      </c>
      <c r="B7" s="287" t="s">
        <v>103</v>
      </c>
      <c r="C7" s="287" t="s">
        <v>104</v>
      </c>
      <c r="D7" s="287" t="s">
        <v>105</v>
      </c>
      <c r="E7" s="287" t="s">
        <v>106</v>
      </c>
      <c r="F7" s="287" t="s">
        <v>162</v>
      </c>
      <c r="G7" s="287" t="s">
        <v>107</v>
      </c>
      <c r="H7" s="287" t="s">
        <v>108</v>
      </c>
      <c r="I7" s="287" t="s">
        <v>109</v>
      </c>
      <c r="J7" s="287" t="s">
        <v>12</v>
      </c>
      <c r="K7" s="287" t="s">
        <v>110</v>
      </c>
      <c r="L7" s="288" t="s">
        <v>111</v>
      </c>
      <c r="M7" s="289" t="s">
        <v>112</v>
      </c>
    </row>
    <row r="8" spans="1:15">
      <c r="A8" s="292"/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3"/>
      <c r="M8" s="292"/>
    </row>
    <row r="9" spans="1:15">
      <c r="A9" s="279">
        <v>2</v>
      </c>
      <c r="B9" s="290">
        <v>120150010701</v>
      </c>
      <c r="C9" s="279">
        <v>15</v>
      </c>
      <c r="D9" s="279">
        <v>5</v>
      </c>
      <c r="E9" s="279">
        <v>15</v>
      </c>
      <c r="F9" s="279">
        <v>31</v>
      </c>
      <c r="G9" s="279" t="s">
        <v>136</v>
      </c>
      <c r="H9" s="279">
        <v>1</v>
      </c>
      <c r="I9" s="279" t="s">
        <v>99</v>
      </c>
      <c r="J9" s="279">
        <v>3</v>
      </c>
      <c r="K9" s="279">
        <v>4</v>
      </c>
      <c r="L9" s="279">
        <v>417</v>
      </c>
      <c r="M9" s="279" t="s">
        <v>137</v>
      </c>
    </row>
    <row r="10" spans="1:15">
      <c r="A10" s="279">
        <v>2</v>
      </c>
      <c r="B10" s="291">
        <v>120150010901</v>
      </c>
      <c r="C10" s="279">
        <v>10</v>
      </c>
      <c r="D10" s="279">
        <v>20</v>
      </c>
      <c r="E10" s="279">
        <v>5</v>
      </c>
      <c r="F10" s="279">
        <v>23</v>
      </c>
      <c r="G10" s="279" t="s">
        <v>138</v>
      </c>
      <c r="H10" s="279">
        <v>1</v>
      </c>
      <c r="I10" s="279" t="s">
        <v>99</v>
      </c>
      <c r="J10" s="279">
        <v>1</v>
      </c>
      <c r="K10" s="279">
        <v>1</v>
      </c>
      <c r="L10" s="279">
        <v>38</v>
      </c>
      <c r="M10" s="279" t="s">
        <v>146</v>
      </c>
    </row>
    <row r="11" spans="1:15">
      <c r="A11" s="279">
        <v>2</v>
      </c>
      <c r="B11" s="291">
        <v>120150010901</v>
      </c>
      <c r="C11" s="279">
        <v>10</v>
      </c>
      <c r="D11" s="279">
        <v>20</v>
      </c>
      <c r="E11" s="279">
        <v>5</v>
      </c>
      <c r="F11" s="279">
        <v>23</v>
      </c>
      <c r="G11" s="279" t="s">
        <v>138</v>
      </c>
      <c r="H11" s="279">
        <v>1</v>
      </c>
      <c r="I11" s="279" t="s">
        <v>99</v>
      </c>
      <c r="J11" s="279">
        <v>1</v>
      </c>
      <c r="K11" s="279">
        <v>7</v>
      </c>
      <c r="L11" s="279">
        <v>6</v>
      </c>
      <c r="M11" s="279" t="s">
        <v>139</v>
      </c>
    </row>
    <row r="12" spans="1:15">
      <c r="A12" s="279">
        <v>2</v>
      </c>
      <c r="B12" s="291">
        <v>120150010901</v>
      </c>
      <c r="C12" s="279">
        <v>10</v>
      </c>
      <c r="D12" s="279">
        <v>20</v>
      </c>
      <c r="E12" s="279">
        <v>5</v>
      </c>
      <c r="F12" s="279">
        <v>23</v>
      </c>
      <c r="G12" s="279" t="s">
        <v>138</v>
      </c>
      <c r="H12" s="279">
        <v>1</v>
      </c>
      <c r="I12" s="279" t="s">
        <v>99</v>
      </c>
      <c r="J12" s="279">
        <v>2</v>
      </c>
      <c r="K12" s="279">
        <v>6</v>
      </c>
      <c r="L12" s="279">
        <v>602</v>
      </c>
      <c r="M12" s="279" t="s">
        <v>140</v>
      </c>
    </row>
    <row r="13" spans="1:15">
      <c r="A13" s="279">
        <v>2</v>
      </c>
      <c r="B13" s="291">
        <v>120150010305</v>
      </c>
      <c r="C13" s="279">
        <v>22</v>
      </c>
      <c r="D13" s="279">
        <v>4</v>
      </c>
      <c r="E13" s="279">
        <v>17</v>
      </c>
      <c r="F13" s="279">
        <v>32</v>
      </c>
      <c r="G13" s="279" t="s">
        <v>141</v>
      </c>
      <c r="H13" s="279">
        <v>1</v>
      </c>
      <c r="I13" s="279" t="s">
        <v>99</v>
      </c>
      <c r="J13" s="279">
        <v>5</v>
      </c>
      <c r="K13" s="279">
        <v>11</v>
      </c>
      <c r="L13" s="279">
        <v>33</v>
      </c>
      <c r="M13" s="279" t="s">
        <v>142</v>
      </c>
    </row>
    <row r="14" spans="1:15">
      <c r="A14" s="279">
        <v>2</v>
      </c>
      <c r="B14" s="291">
        <v>120150010301</v>
      </c>
      <c r="C14" s="279">
        <v>4</v>
      </c>
      <c r="D14" s="279">
        <v>7</v>
      </c>
      <c r="E14" s="279">
        <v>1</v>
      </c>
      <c r="F14" s="279">
        <v>6</v>
      </c>
      <c r="G14" s="279" t="s">
        <v>143</v>
      </c>
      <c r="H14" s="279">
        <v>1</v>
      </c>
      <c r="I14" s="279" t="s">
        <v>95</v>
      </c>
      <c r="J14" s="279">
        <v>2</v>
      </c>
      <c r="K14" s="279">
        <v>2</v>
      </c>
      <c r="L14" s="279">
        <v>218</v>
      </c>
      <c r="M14" s="279" t="s">
        <v>144</v>
      </c>
    </row>
    <row r="15" spans="1:15">
      <c r="A15" s="279">
        <v>2</v>
      </c>
      <c r="B15" s="291">
        <v>120150010301</v>
      </c>
      <c r="C15" s="279">
        <v>4</v>
      </c>
      <c r="D15" s="279">
        <v>7</v>
      </c>
      <c r="E15" s="279">
        <v>1</v>
      </c>
      <c r="F15" s="279">
        <v>6</v>
      </c>
      <c r="G15" s="279" t="s">
        <v>143</v>
      </c>
      <c r="H15" s="279">
        <v>1</v>
      </c>
      <c r="I15" s="279" t="s">
        <v>99</v>
      </c>
      <c r="J15" s="279">
        <v>3</v>
      </c>
      <c r="K15" s="279">
        <v>4</v>
      </c>
      <c r="L15" s="279">
        <v>401</v>
      </c>
      <c r="M15" s="279" t="s">
        <v>145</v>
      </c>
    </row>
    <row r="16" spans="1:15">
      <c r="A16" s="279">
        <v>2</v>
      </c>
      <c r="B16" s="291">
        <v>120150010301</v>
      </c>
      <c r="C16" s="279">
        <v>4</v>
      </c>
      <c r="D16" s="279">
        <v>7</v>
      </c>
      <c r="E16" s="279">
        <v>1</v>
      </c>
      <c r="F16" s="279">
        <v>6</v>
      </c>
      <c r="G16" s="279" t="s">
        <v>143</v>
      </c>
      <c r="H16" s="279">
        <v>1</v>
      </c>
      <c r="I16" s="279" t="s">
        <v>99</v>
      </c>
      <c r="J16" s="279">
        <v>4</v>
      </c>
      <c r="K16" s="279">
        <v>4</v>
      </c>
      <c r="L16" s="279">
        <v>406</v>
      </c>
      <c r="M16" s="279" t="s">
        <v>152</v>
      </c>
    </row>
    <row r="17" spans="1:13">
      <c r="A17" s="279">
        <v>2</v>
      </c>
      <c r="B17" s="291">
        <v>120150010301</v>
      </c>
      <c r="C17" s="279">
        <v>20</v>
      </c>
      <c r="D17" s="279">
        <v>2</v>
      </c>
      <c r="E17" s="279">
        <v>7</v>
      </c>
      <c r="F17" s="279">
        <v>6</v>
      </c>
      <c r="G17" s="279" t="s">
        <v>143</v>
      </c>
      <c r="H17" s="279">
        <v>1</v>
      </c>
      <c r="I17" s="279" t="s">
        <v>97</v>
      </c>
      <c r="J17" s="279">
        <v>1</v>
      </c>
      <c r="K17" s="279">
        <v>7</v>
      </c>
      <c r="L17" s="279">
        <v>6</v>
      </c>
      <c r="M17" s="279" t="s">
        <v>147</v>
      </c>
    </row>
    <row r="18" spans="1:13">
      <c r="A18" s="279">
        <v>2</v>
      </c>
      <c r="B18" s="291">
        <v>120150005001</v>
      </c>
      <c r="C18" s="279">
        <v>25</v>
      </c>
      <c r="D18" s="279">
        <v>4</v>
      </c>
      <c r="E18" s="279">
        <v>16</v>
      </c>
      <c r="F18" s="279">
        <v>28</v>
      </c>
      <c r="G18" s="279" t="s">
        <v>148</v>
      </c>
      <c r="H18" s="279">
        <v>1</v>
      </c>
      <c r="I18" s="279" t="s">
        <v>97</v>
      </c>
      <c r="J18" s="279">
        <v>1</v>
      </c>
      <c r="K18" s="279">
        <v>2</v>
      </c>
      <c r="L18" s="279">
        <v>6</v>
      </c>
      <c r="M18" s="279" t="s">
        <v>164</v>
      </c>
    </row>
    <row r="19" spans="1:13">
      <c r="A19" s="279">
        <v>2</v>
      </c>
      <c r="B19" s="291">
        <v>230250005601</v>
      </c>
      <c r="C19" s="279">
        <v>3</v>
      </c>
      <c r="D19" s="279">
        <v>8</v>
      </c>
      <c r="E19" s="279">
        <v>6</v>
      </c>
      <c r="F19" s="279">
        <v>17</v>
      </c>
      <c r="G19" s="279" t="s">
        <v>163</v>
      </c>
      <c r="H19" s="279">
        <v>1</v>
      </c>
      <c r="I19" s="279" t="s">
        <v>99</v>
      </c>
      <c r="J19" s="279">
        <v>1</v>
      </c>
      <c r="K19" s="279">
        <v>2</v>
      </c>
      <c r="L19" s="279">
        <v>6</v>
      </c>
      <c r="M19" s="279" t="s">
        <v>165</v>
      </c>
    </row>
    <row r="20" spans="1:13">
      <c r="A20" s="279">
        <v>2</v>
      </c>
      <c r="B20" s="291">
        <v>230250005601</v>
      </c>
      <c r="C20" s="279">
        <v>3</v>
      </c>
      <c r="D20" s="279">
        <v>8</v>
      </c>
      <c r="E20" s="279">
        <v>6</v>
      </c>
      <c r="F20" s="279">
        <v>17</v>
      </c>
      <c r="G20" s="279" t="s">
        <v>163</v>
      </c>
      <c r="H20" s="279">
        <v>1</v>
      </c>
      <c r="I20" s="279" t="s">
        <v>99</v>
      </c>
      <c r="J20" s="279">
        <v>1</v>
      </c>
      <c r="K20" s="279">
        <v>7</v>
      </c>
      <c r="L20" s="279">
        <v>4</v>
      </c>
      <c r="M20" s="279" t="s">
        <v>166</v>
      </c>
    </row>
    <row r="21" spans="1:13">
      <c r="A21" s="279">
        <v>2</v>
      </c>
      <c r="B21" s="291">
        <v>230250005601</v>
      </c>
      <c r="C21" s="279">
        <v>3</v>
      </c>
      <c r="D21" s="279">
        <v>8</v>
      </c>
      <c r="E21" s="279">
        <v>6</v>
      </c>
      <c r="F21" s="279">
        <v>17</v>
      </c>
      <c r="G21" s="279" t="s">
        <v>163</v>
      </c>
      <c r="H21" s="279">
        <v>3</v>
      </c>
      <c r="I21" s="279" t="s">
        <v>95</v>
      </c>
      <c r="J21" s="279">
        <v>2</v>
      </c>
      <c r="K21" s="279">
        <v>6</v>
      </c>
      <c r="L21" s="279">
        <v>603</v>
      </c>
      <c r="M21" s="279" t="s">
        <v>167</v>
      </c>
    </row>
    <row r="22" spans="1:13">
      <c r="A22" s="279">
        <v>2</v>
      </c>
      <c r="B22" s="291">
        <v>120150003101</v>
      </c>
      <c r="C22" s="279">
        <v>8</v>
      </c>
      <c r="D22" s="279">
        <v>2</v>
      </c>
      <c r="E22" s="279">
        <v>13</v>
      </c>
      <c r="F22" s="279">
        <v>9</v>
      </c>
      <c r="G22" s="279" t="s">
        <v>149</v>
      </c>
      <c r="H22" s="279">
        <v>1</v>
      </c>
      <c r="I22" s="279" t="s">
        <v>99</v>
      </c>
      <c r="J22" s="279">
        <v>2</v>
      </c>
      <c r="K22" s="279">
        <v>4</v>
      </c>
      <c r="L22" s="279">
        <v>436</v>
      </c>
      <c r="M22" s="279" t="s">
        <v>150</v>
      </c>
    </row>
    <row r="23" spans="1:13">
      <c r="A23" s="279">
        <v>2</v>
      </c>
      <c r="B23" s="291">
        <v>230157900201</v>
      </c>
      <c r="C23" s="279">
        <v>999</v>
      </c>
      <c r="D23" s="279">
        <v>4</v>
      </c>
      <c r="E23" s="279">
        <v>16</v>
      </c>
      <c r="F23" s="279">
        <v>3</v>
      </c>
      <c r="G23" s="279" t="s">
        <v>151</v>
      </c>
      <c r="H23" s="279">
        <v>1</v>
      </c>
      <c r="I23" s="279" t="s">
        <v>99</v>
      </c>
      <c r="J23" s="279">
        <v>1</v>
      </c>
      <c r="K23" s="279" t="s">
        <v>133</v>
      </c>
      <c r="L23" s="279"/>
      <c r="M23" s="279" t="s">
        <v>153</v>
      </c>
    </row>
    <row r="24" spans="1:13">
      <c r="A24" s="279">
        <v>2</v>
      </c>
      <c r="B24" s="291">
        <v>230156900801</v>
      </c>
      <c r="C24" s="279">
        <v>999</v>
      </c>
      <c r="D24" s="279">
        <v>2</v>
      </c>
      <c r="E24" s="279">
        <v>9</v>
      </c>
      <c r="F24" s="279">
        <v>30</v>
      </c>
      <c r="G24" s="279" t="s">
        <v>154</v>
      </c>
      <c r="H24" s="279">
        <v>1</v>
      </c>
      <c r="I24" s="279" t="s">
        <v>99</v>
      </c>
      <c r="J24" s="279">
        <v>3</v>
      </c>
      <c r="K24" s="279">
        <v>4</v>
      </c>
      <c r="L24" s="279">
        <v>401</v>
      </c>
      <c r="M24" s="279" t="s">
        <v>155</v>
      </c>
    </row>
    <row r="25" spans="1:13">
      <c r="A25" s="279">
        <v>2</v>
      </c>
      <c r="B25" s="291">
        <v>230150903901</v>
      </c>
      <c r="C25" s="279">
        <v>999</v>
      </c>
      <c r="D25" s="279">
        <v>46</v>
      </c>
      <c r="E25" s="279">
        <v>10</v>
      </c>
      <c r="F25" s="279">
        <v>34</v>
      </c>
      <c r="G25" s="279" t="s">
        <v>156</v>
      </c>
      <c r="H25" s="279">
        <v>1</v>
      </c>
      <c r="I25" s="279" t="s">
        <v>99</v>
      </c>
      <c r="J25" s="279">
        <v>1</v>
      </c>
      <c r="K25" s="279">
        <v>6</v>
      </c>
      <c r="L25" s="279">
        <v>3</v>
      </c>
      <c r="M25" s="279" t="s">
        <v>157</v>
      </c>
    </row>
    <row r="26" spans="1:13">
      <c r="A26" s="279">
        <v>2</v>
      </c>
      <c r="B26" s="291">
        <v>230150903901</v>
      </c>
      <c r="C26" s="279">
        <v>999</v>
      </c>
      <c r="D26" s="279">
        <v>46</v>
      </c>
      <c r="E26" s="279">
        <v>10</v>
      </c>
      <c r="F26" s="279">
        <v>34</v>
      </c>
      <c r="G26" s="279" t="s">
        <v>156</v>
      </c>
      <c r="H26" s="279">
        <v>1</v>
      </c>
      <c r="I26" s="279" t="s">
        <v>99</v>
      </c>
      <c r="J26" s="279">
        <v>2</v>
      </c>
      <c r="K26" s="279">
        <v>8</v>
      </c>
      <c r="L26" s="279">
        <v>843</v>
      </c>
      <c r="M26" s="279" t="s">
        <v>158</v>
      </c>
    </row>
    <row r="27" spans="1:13">
      <c r="A27" s="279">
        <v>2</v>
      </c>
      <c r="B27" s="291">
        <v>230150048301</v>
      </c>
      <c r="C27" s="279">
        <v>60</v>
      </c>
      <c r="D27" s="279">
        <v>8</v>
      </c>
      <c r="E27" s="279">
        <v>8</v>
      </c>
      <c r="F27" s="279">
        <v>33</v>
      </c>
      <c r="G27" s="279" t="s">
        <v>159</v>
      </c>
      <c r="H27" s="279">
        <v>1</v>
      </c>
      <c r="I27" s="279" t="s">
        <v>99</v>
      </c>
      <c r="J27" s="279">
        <v>1</v>
      </c>
      <c r="K27" s="279">
        <v>3</v>
      </c>
      <c r="L27" s="279">
        <v>5</v>
      </c>
      <c r="M27" s="279" t="s">
        <v>160</v>
      </c>
    </row>
    <row r="28" spans="1:13">
      <c r="A28" s="279">
        <v>2</v>
      </c>
      <c r="B28" s="291">
        <v>230250005601</v>
      </c>
      <c r="C28" s="279">
        <v>3</v>
      </c>
      <c r="D28" s="279">
        <v>8</v>
      </c>
      <c r="E28" s="279">
        <v>15</v>
      </c>
      <c r="F28" s="279">
        <v>17</v>
      </c>
      <c r="G28" s="279" t="s">
        <v>163</v>
      </c>
      <c r="H28" s="279">
        <v>1</v>
      </c>
      <c r="I28" s="279" t="s">
        <v>99</v>
      </c>
      <c r="J28" s="279">
        <v>3</v>
      </c>
      <c r="K28" s="279">
        <v>4</v>
      </c>
      <c r="L28" s="279">
        <v>417</v>
      </c>
      <c r="M28" s="279" t="s">
        <v>168</v>
      </c>
    </row>
    <row r="29" spans="1:13">
      <c r="A29" s="279">
        <v>2</v>
      </c>
      <c r="B29" s="291">
        <v>230150048301</v>
      </c>
      <c r="C29" s="279">
        <v>60</v>
      </c>
      <c r="D29" s="279">
        <v>8</v>
      </c>
      <c r="E29" s="279">
        <v>8</v>
      </c>
      <c r="F29" s="279">
        <v>33</v>
      </c>
      <c r="G29" s="279" t="s">
        <v>159</v>
      </c>
      <c r="H29" s="279">
        <v>1</v>
      </c>
      <c r="I29" s="279" t="s">
        <v>99</v>
      </c>
      <c r="J29" s="279">
        <v>2</v>
      </c>
      <c r="K29" s="279">
        <v>9</v>
      </c>
      <c r="L29" s="279">
        <v>900</v>
      </c>
      <c r="M29" s="279" t="s">
        <v>161</v>
      </c>
    </row>
    <row r="30" spans="1:13">
      <c r="B30" s="280"/>
    </row>
    <row r="31" spans="1:13">
      <c r="B31" s="280"/>
    </row>
    <row r="32" spans="1:13">
      <c r="B32" s="280"/>
    </row>
    <row r="33" spans="2:2">
      <c r="B33" s="280"/>
    </row>
    <row r="34" spans="2:2">
      <c r="B34" s="280"/>
    </row>
    <row r="35" spans="2:2">
      <c r="B35" s="280"/>
    </row>
    <row r="36" spans="2:2">
      <c r="B36" s="280"/>
    </row>
    <row r="37" spans="2:2">
      <c r="B37" s="280"/>
    </row>
    <row r="38" spans="2:2">
      <c r="B38" s="280"/>
    </row>
    <row r="39" spans="2:2">
      <c r="B39" s="280"/>
    </row>
    <row r="40" spans="2:2">
      <c r="B40" s="280"/>
    </row>
    <row r="41" spans="2:2">
      <c r="B41" s="280"/>
    </row>
    <row r="42" spans="2:2">
      <c r="B42" s="280"/>
    </row>
    <row r="43" spans="2:2">
      <c r="B43" s="280"/>
    </row>
    <row r="44" spans="2:2">
      <c r="B44" s="280"/>
    </row>
    <row r="45" spans="2:2">
      <c r="B45" s="280"/>
    </row>
    <row r="46" spans="2:2">
      <c r="B46" s="280"/>
    </row>
    <row r="47" spans="2:2">
      <c r="B47" s="280"/>
    </row>
    <row r="48" spans="2:2">
      <c r="B48" s="280"/>
    </row>
    <row r="49" spans="2:2">
      <c r="B49" s="280"/>
    </row>
    <row r="50" spans="2:2">
      <c r="B50" s="280"/>
    </row>
    <row r="51" spans="2:2">
      <c r="B51" s="280"/>
    </row>
    <row r="52" spans="2:2">
      <c r="B52" s="280"/>
    </row>
    <row r="53" spans="2:2">
      <c r="B53" s="280"/>
    </row>
    <row r="54" spans="2:2">
      <c r="B54" s="280"/>
    </row>
    <row r="55" spans="2:2">
      <c r="B55" s="280"/>
    </row>
    <row r="56" spans="2:2">
      <c r="B56" s="280"/>
    </row>
    <row r="57" spans="2:2">
      <c r="B57" s="280"/>
    </row>
    <row r="58" spans="2:2">
      <c r="B58" s="280"/>
    </row>
    <row r="59" spans="2:2">
      <c r="B59" s="280"/>
    </row>
    <row r="60" spans="2:2">
      <c r="B60" s="280"/>
    </row>
    <row r="61" spans="2:2">
      <c r="B61" s="280"/>
    </row>
    <row r="62" spans="2:2">
      <c r="B62" s="280"/>
    </row>
  </sheetData>
  <mergeCells count="4">
    <mergeCell ref="B2:I2"/>
    <mergeCell ref="B3:I3"/>
    <mergeCell ref="B4:I4"/>
    <mergeCell ref="B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P7</vt:lpstr>
      <vt:lpstr>P6</vt:lpstr>
      <vt:lpstr>P5</vt:lpstr>
      <vt:lpstr>P1</vt:lpstr>
      <vt:lpstr>P2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rljvillacis</dc:creator>
  <cp:lastModifiedBy>rljvillacis</cp:lastModifiedBy>
  <dcterms:created xsi:type="dcterms:W3CDTF">2019-10-30T13:31:08Z</dcterms:created>
  <dcterms:modified xsi:type="dcterms:W3CDTF">2019-10-31T13:52:43Z</dcterms:modified>
</cp:coreProperties>
</file>